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C:\Users\maienk_ole\Desktop\REQUEST 2024\83473982 Hard skills trainings\3 Invitation\"/>
    </mc:Choice>
  </mc:AlternateContent>
  <xr:revisionPtr revIDLastSave="0" documentId="13_ncr:1_{4741C0C7-8909-4A87-A203-C959E08C7EE8}" xr6:coauthVersionLast="47" xr6:coauthVersionMax="47" xr10:uidLastSave="{00000000-0000-0000-0000-000000000000}"/>
  <bookViews>
    <workbookView xWindow="-110" yWindow="-110" windowWidth="19420" windowHeight="11500" tabRatio="890" activeTab="2" xr2:uid="{00000000-000D-0000-FFFF-FFFF00000000}"/>
  </bookViews>
  <sheets>
    <sheet name="Запрошення" sheetId="3" r:id="rId1"/>
    <sheet name="Документи" sheetId="40" r:id="rId2"/>
    <sheet name="Додаток 2_Комерційна пропозиція" sheetId="51" r:id="rId3"/>
    <sheet name="Додаток 3_Тех оцінка+Оцінювання" sheetId="61" r:id="rId4"/>
    <sheet name="FAQ_Tender" sheetId="7" r:id="rId5"/>
    <sheet name="legend" sheetId="56" state="hidden" r:id="rId6"/>
  </sheets>
  <externalReferences>
    <externalReference r:id="rId7"/>
    <externalReference r:id="rId8"/>
    <externalReference r:id="rId9"/>
    <externalReference r:id="rId10"/>
  </externalReferences>
  <definedNames>
    <definedName name="_xlnm._FilterDatabase" localSheetId="2" hidden="1">'Додаток 2_Комерційна пропозиція'!$A$17:$I$17</definedName>
    <definedName name="Answer">[1]legend!$G$2:$G$5</definedName>
    <definedName name="Category_of_good" localSheetId="2">'[2]Dropdown menu'!$A$14:$A$31</definedName>
    <definedName name="Category_of_good">'[3]Dropdown menu'!$A$14:$A$31</definedName>
    <definedName name="Complexity">[1]legend!$B$2:$B$5</definedName>
    <definedName name="Experience">[1]legend!$C$2:$C$6</definedName>
    <definedName name="Fee">[1]legend!$A$2:$A$6</definedName>
    <definedName name="fixed_fee">legend!$C$4:$C$6</definedName>
    <definedName name="fullpart">[1]legend!$C$12:$C$14</definedName>
    <definedName name="Item">[4]legend!$D$3:$D$10</definedName>
    <definedName name="Justification_for_non_neutral_specification" localSheetId="2">'[2]Dropdown menu'!$G$8:$G$12</definedName>
    <definedName name="Justification_for_non_neutral_specification">'[3]Dropdown menu'!$G$8:$G$12</definedName>
    <definedName name="List">#REF!</definedName>
    <definedName name="_xlnm.Print_Area" localSheetId="3">'Додаток 3_Тех оцінка+Оцінювання'!$A$1:$N$121</definedName>
    <definedName name="_xlnm.Print_Titles" localSheetId="3">'Додаток 3_Тех оцінка+Оцінювання'!$1:$9</definedName>
    <definedName name="pro_class">[1]legend!$F$1:$F$31</definedName>
    <definedName name="typeoftender">[1]legend!$A$23:$A$29</definedName>
    <definedName name="Wertung" localSheetId="3">'Додаток 3_Тех оцінка+Оцінювання'!$F$110:$N$110</definedName>
    <definedName name="Wertung">#REF!</definedName>
    <definedName name="yes_no" localSheetId="2">'[2]Dropdown menu'!$G$1:$G$3</definedName>
    <definedName name="yes_no">'[3]Dropdown menu'!$G$1:$G$3</definedName>
    <definedName name="yesno">[1]legend!$A$12:$A$14</definedName>
    <definedName name="Список">#REF!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17" i="61" l="1"/>
  <c r="P116" i="61"/>
  <c r="P115" i="61"/>
  <c r="P114" i="61"/>
  <c r="P113" i="61"/>
  <c r="N113" i="61"/>
  <c r="D113" i="61"/>
  <c r="P112" i="61"/>
  <c r="N112" i="61"/>
  <c r="L112" i="61"/>
  <c r="J112" i="61"/>
  <c r="H112" i="61"/>
  <c r="F112" i="61"/>
  <c r="P111" i="61"/>
  <c r="N111" i="61"/>
  <c r="L111" i="61"/>
  <c r="J111" i="61"/>
  <c r="J113" i="61" s="1"/>
  <c r="H111" i="61"/>
  <c r="H113" i="61" s="1"/>
  <c r="F111" i="61"/>
  <c r="F113" i="61" s="1"/>
  <c r="P110" i="61"/>
  <c r="N110" i="61"/>
  <c r="L110" i="61"/>
  <c r="J110" i="61"/>
  <c r="H110" i="61"/>
  <c r="F110" i="61"/>
  <c r="P109" i="61"/>
  <c r="P108" i="61"/>
  <c r="D108" i="61"/>
  <c r="P107" i="61"/>
  <c r="N107" i="61"/>
  <c r="L107" i="61"/>
  <c r="J107" i="61"/>
  <c r="H107" i="61"/>
  <c r="F107" i="61"/>
  <c r="P106" i="61"/>
  <c r="N106" i="61"/>
  <c r="L106" i="61"/>
  <c r="J106" i="61"/>
  <c r="H106" i="61"/>
  <c r="F106" i="61"/>
  <c r="P105" i="61"/>
  <c r="N105" i="61"/>
  <c r="L105" i="61"/>
  <c r="J105" i="61"/>
  <c r="H105" i="61"/>
  <c r="F105" i="61"/>
  <c r="P104" i="61"/>
  <c r="N104" i="61"/>
  <c r="L104" i="61"/>
  <c r="J104" i="61"/>
  <c r="H104" i="61"/>
  <c r="F104" i="61"/>
  <c r="P103" i="61"/>
  <c r="N103" i="61"/>
  <c r="L103" i="61"/>
  <c r="J103" i="61"/>
  <c r="H103" i="61"/>
  <c r="F103" i="61"/>
  <c r="P102" i="61"/>
  <c r="N102" i="61"/>
  <c r="L102" i="61"/>
  <c r="J102" i="61"/>
  <c r="H102" i="61"/>
  <c r="F102" i="61"/>
  <c r="P101" i="61"/>
  <c r="N101" i="61"/>
  <c r="L101" i="61"/>
  <c r="J101" i="61"/>
  <c r="H101" i="61"/>
  <c r="F101" i="61"/>
  <c r="F108" i="61" s="1"/>
  <c r="P100" i="61"/>
  <c r="P99" i="61"/>
  <c r="D99" i="61"/>
  <c r="P98" i="61"/>
  <c r="N98" i="61"/>
  <c r="L98" i="61"/>
  <c r="J98" i="61"/>
  <c r="H98" i="61"/>
  <c r="F98" i="61"/>
  <c r="P97" i="61"/>
  <c r="N97" i="61"/>
  <c r="L97" i="61"/>
  <c r="J97" i="61"/>
  <c r="H97" i="61"/>
  <c r="F97" i="61"/>
  <c r="F99" i="61" s="1"/>
  <c r="P96" i="61"/>
  <c r="N96" i="61"/>
  <c r="L96" i="61"/>
  <c r="J96" i="61"/>
  <c r="H96" i="61"/>
  <c r="F96" i="61"/>
  <c r="P95" i="61"/>
  <c r="N95" i="61"/>
  <c r="L95" i="61"/>
  <c r="J95" i="61"/>
  <c r="H95" i="61"/>
  <c r="F95" i="61"/>
  <c r="P94" i="61"/>
  <c r="N94" i="61"/>
  <c r="L94" i="61"/>
  <c r="J94" i="61"/>
  <c r="H94" i="61"/>
  <c r="F94" i="61"/>
  <c r="P93" i="61"/>
  <c r="N93" i="61"/>
  <c r="L93" i="61"/>
  <c r="J93" i="61"/>
  <c r="H93" i="61"/>
  <c r="F93" i="61"/>
  <c r="P92" i="61"/>
  <c r="N92" i="61"/>
  <c r="L92" i="61"/>
  <c r="J92" i="61"/>
  <c r="H92" i="61"/>
  <c r="F92" i="61"/>
  <c r="P91" i="61"/>
  <c r="P90" i="61"/>
  <c r="D90" i="61"/>
  <c r="P89" i="61"/>
  <c r="N89" i="61"/>
  <c r="L89" i="61"/>
  <c r="J89" i="61"/>
  <c r="H89" i="61"/>
  <c r="F89" i="61"/>
  <c r="P88" i="61"/>
  <c r="N88" i="61"/>
  <c r="L88" i="61"/>
  <c r="J88" i="61"/>
  <c r="H88" i="61"/>
  <c r="F88" i="61"/>
  <c r="P87" i="61"/>
  <c r="N87" i="61"/>
  <c r="L87" i="61"/>
  <c r="J87" i="61"/>
  <c r="H87" i="61"/>
  <c r="F87" i="61"/>
  <c r="P86" i="61"/>
  <c r="N86" i="61"/>
  <c r="L86" i="61"/>
  <c r="J86" i="61"/>
  <c r="H86" i="61"/>
  <c r="F86" i="61"/>
  <c r="P85" i="61"/>
  <c r="N85" i="61"/>
  <c r="L85" i="61"/>
  <c r="J85" i="61"/>
  <c r="H85" i="61"/>
  <c r="F85" i="61"/>
  <c r="P84" i="61"/>
  <c r="N84" i="61"/>
  <c r="L84" i="61"/>
  <c r="J84" i="61"/>
  <c r="H84" i="61"/>
  <c r="F84" i="61"/>
  <c r="P83" i="61"/>
  <c r="N83" i="61"/>
  <c r="L83" i="61"/>
  <c r="J83" i="61"/>
  <c r="H83" i="61"/>
  <c r="F83" i="61"/>
  <c r="P82" i="61"/>
  <c r="N82" i="61"/>
  <c r="L82" i="61"/>
  <c r="J82" i="61"/>
  <c r="H82" i="61"/>
  <c r="F82" i="61"/>
  <c r="P81" i="61"/>
  <c r="P80" i="61"/>
  <c r="D80" i="61"/>
  <c r="P79" i="61"/>
  <c r="N79" i="61"/>
  <c r="L79" i="61"/>
  <c r="J79" i="61"/>
  <c r="H79" i="61"/>
  <c r="F79" i="61"/>
  <c r="P78" i="61"/>
  <c r="N78" i="61"/>
  <c r="L78" i="61"/>
  <c r="J78" i="61"/>
  <c r="H78" i="61"/>
  <c r="F78" i="61"/>
  <c r="P77" i="61"/>
  <c r="N77" i="61"/>
  <c r="L77" i="61"/>
  <c r="J77" i="61"/>
  <c r="H77" i="61"/>
  <c r="F77" i="61"/>
  <c r="P76" i="61"/>
  <c r="N76" i="61"/>
  <c r="L76" i="61"/>
  <c r="J76" i="61"/>
  <c r="H76" i="61"/>
  <c r="F76" i="61"/>
  <c r="P75" i="61"/>
  <c r="N75" i="61"/>
  <c r="L75" i="61"/>
  <c r="J75" i="61"/>
  <c r="H75" i="61"/>
  <c r="F75" i="61"/>
  <c r="P74" i="61"/>
  <c r="N74" i="61"/>
  <c r="L74" i="61"/>
  <c r="J74" i="61"/>
  <c r="H74" i="61"/>
  <c r="F74" i="61"/>
  <c r="P73" i="61"/>
  <c r="N73" i="61"/>
  <c r="L73" i="61"/>
  <c r="J73" i="61"/>
  <c r="H73" i="61"/>
  <c r="F73" i="61"/>
  <c r="P72" i="61"/>
  <c r="N72" i="61"/>
  <c r="L72" i="61"/>
  <c r="J72" i="61"/>
  <c r="H72" i="61"/>
  <c r="F72" i="61"/>
  <c r="F80" i="61" s="1"/>
  <c r="P71" i="61"/>
  <c r="P70" i="61"/>
  <c r="D70" i="61"/>
  <c r="P69" i="61"/>
  <c r="N69" i="61"/>
  <c r="L69" i="61"/>
  <c r="J69" i="61"/>
  <c r="H69" i="61"/>
  <c r="F69" i="61"/>
  <c r="P68" i="61"/>
  <c r="N68" i="61"/>
  <c r="L68" i="61"/>
  <c r="J68" i="61"/>
  <c r="H68" i="61"/>
  <c r="F68" i="61"/>
  <c r="P67" i="61"/>
  <c r="N67" i="61"/>
  <c r="L67" i="61"/>
  <c r="J67" i="61"/>
  <c r="H67" i="61"/>
  <c r="F67" i="61"/>
  <c r="P66" i="61"/>
  <c r="N66" i="61"/>
  <c r="L66" i="61"/>
  <c r="J66" i="61"/>
  <c r="H66" i="61"/>
  <c r="F66" i="61"/>
  <c r="P65" i="61"/>
  <c r="N65" i="61"/>
  <c r="L65" i="61"/>
  <c r="J65" i="61"/>
  <c r="H65" i="61"/>
  <c r="F65" i="61"/>
  <c r="P64" i="61"/>
  <c r="N64" i="61"/>
  <c r="L64" i="61"/>
  <c r="J64" i="61"/>
  <c r="H64" i="61"/>
  <c r="F64" i="61"/>
  <c r="P63" i="61"/>
  <c r="N63" i="61"/>
  <c r="L63" i="61"/>
  <c r="J63" i="61"/>
  <c r="H63" i="61"/>
  <c r="F63" i="61"/>
  <c r="P62" i="61"/>
  <c r="N62" i="61"/>
  <c r="L62" i="61"/>
  <c r="J62" i="61"/>
  <c r="J70" i="61" s="1"/>
  <c r="H62" i="61"/>
  <c r="F62" i="61"/>
  <c r="P61" i="61"/>
  <c r="P60" i="61"/>
  <c r="D60" i="61"/>
  <c r="P59" i="61"/>
  <c r="N59" i="61"/>
  <c r="L59" i="61"/>
  <c r="J59" i="61"/>
  <c r="H59" i="61"/>
  <c r="F59" i="61"/>
  <c r="P58" i="61"/>
  <c r="N58" i="61"/>
  <c r="L58" i="61"/>
  <c r="J58" i="61"/>
  <c r="H58" i="61"/>
  <c r="F58" i="61"/>
  <c r="P57" i="61"/>
  <c r="N57" i="61"/>
  <c r="L57" i="61"/>
  <c r="J57" i="61"/>
  <c r="H57" i="61"/>
  <c r="F57" i="61"/>
  <c r="P56" i="61"/>
  <c r="N56" i="61"/>
  <c r="L56" i="61"/>
  <c r="J56" i="61"/>
  <c r="H56" i="61"/>
  <c r="F56" i="61"/>
  <c r="P55" i="61"/>
  <c r="N55" i="61"/>
  <c r="L55" i="61"/>
  <c r="J55" i="61"/>
  <c r="H55" i="61"/>
  <c r="F55" i="61"/>
  <c r="P54" i="61"/>
  <c r="N54" i="61"/>
  <c r="L54" i="61"/>
  <c r="J54" i="61"/>
  <c r="H54" i="61"/>
  <c r="F54" i="61"/>
  <c r="P53" i="61"/>
  <c r="N53" i="61"/>
  <c r="L53" i="61"/>
  <c r="J53" i="61"/>
  <c r="H53" i="61"/>
  <c r="F53" i="61"/>
  <c r="P52" i="61"/>
  <c r="N52" i="61"/>
  <c r="L52" i="61"/>
  <c r="J52" i="61"/>
  <c r="H52" i="61"/>
  <c r="F52" i="61"/>
  <c r="P51" i="61"/>
  <c r="P50" i="61"/>
  <c r="D50" i="61"/>
  <c r="P49" i="61"/>
  <c r="N49" i="61"/>
  <c r="L49" i="61"/>
  <c r="J49" i="61"/>
  <c r="H49" i="61"/>
  <c r="F49" i="61"/>
  <c r="P48" i="61"/>
  <c r="N48" i="61"/>
  <c r="L48" i="61"/>
  <c r="J48" i="61"/>
  <c r="H48" i="61"/>
  <c r="F48" i="61"/>
  <c r="P47" i="61"/>
  <c r="N47" i="61"/>
  <c r="L47" i="61"/>
  <c r="J47" i="61"/>
  <c r="H47" i="61"/>
  <c r="F47" i="61"/>
  <c r="P46" i="61"/>
  <c r="N46" i="61"/>
  <c r="L46" i="61"/>
  <c r="J46" i="61"/>
  <c r="H46" i="61"/>
  <c r="F46" i="61"/>
  <c r="P45" i="61"/>
  <c r="N45" i="61"/>
  <c r="L45" i="61"/>
  <c r="J45" i="61"/>
  <c r="H45" i="61"/>
  <c r="F45" i="61"/>
  <c r="P44" i="61"/>
  <c r="N44" i="61"/>
  <c r="L44" i="61"/>
  <c r="J44" i="61"/>
  <c r="H44" i="61"/>
  <c r="F44" i="61"/>
  <c r="P43" i="61"/>
  <c r="N43" i="61"/>
  <c r="L43" i="61"/>
  <c r="J43" i="61"/>
  <c r="J50" i="61" s="1"/>
  <c r="H43" i="61"/>
  <c r="F43" i="61"/>
  <c r="P42" i="61"/>
  <c r="N42" i="61"/>
  <c r="L42" i="61"/>
  <c r="J42" i="61"/>
  <c r="H42" i="61"/>
  <c r="F42" i="61"/>
  <c r="P41" i="61"/>
  <c r="P40" i="61"/>
  <c r="P39" i="61"/>
  <c r="J39" i="61"/>
  <c r="H39" i="61"/>
  <c r="F39" i="61"/>
  <c r="D39" i="61"/>
  <c r="J38" i="61"/>
  <c r="H38" i="61"/>
  <c r="F38" i="61"/>
  <c r="D38" i="61"/>
  <c r="N37" i="61"/>
  <c r="N38" i="61" s="1"/>
  <c r="N39" i="61" s="1"/>
  <c r="L37" i="61"/>
  <c r="L38" i="61" s="1"/>
  <c r="L39" i="61" s="1"/>
  <c r="J37" i="61"/>
  <c r="H37" i="61"/>
  <c r="F37" i="61"/>
  <c r="P36" i="61"/>
  <c r="P35" i="61"/>
  <c r="D35" i="61"/>
  <c r="P34" i="61"/>
  <c r="N34" i="61"/>
  <c r="L34" i="61"/>
  <c r="J34" i="61"/>
  <c r="J35" i="61" s="1"/>
  <c r="H34" i="61"/>
  <c r="H35" i="61" s="1"/>
  <c r="F34" i="61"/>
  <c r="P33" i="61"/>
  <c r="N33" i="61"/>
  <c r="L33" i="61"/>
  <c r="J33" i="61"/>
  <c r="H33" i="61"/>
  <c r="F33" i="61"/>
  <c r="F35" i="61" s="1"/>
  <c r="P32" i="61"/>
  <c r="N32" i="61"/>
  <c r="L32" i="61"/>
  <c r="J32" i="61"/>
  <c r="H32" i="61"/>
  <c r="F32" i="61"/>
  <c r="P31" i="61"/>
  <c r="P30" i="61"/>
  <c r="J30" i="61"/>
  <c r="D30" i="61"/>
  <c r="P29" i="61"/>
  <c r="N29" i="61"/>
  <c r="N30" i="61" s="1"/>
  <c r="L29" i="61"/>
  <c r="L30" i="61" s="1"/>
  <c r="J29" i="61"/>
  <c r="H29" i="61"/>
  <c r="F29" i="61"/>
  <c r="P28" i="61"/>
  <c r="N28" i="61"/>
  <c r="L28" i="61"/>
  <c r="J28" i="61"/>
  <c r="H28" i="61"/>
  <c r="H30" i="61" s="1"/>
  <c r="F28" i="61"/>
  <c r="F30" i="61" s="1"/>
  <c r="P27" i="61"/>
  <c r="P26" i="61"/>
  <c r="D26" i="61"/>
  <c r="P25" i="61"/>
  <c r="N25" i="61"/>
  <c r="N26" i="61" s="1"/>
  <c r="L25" i="61"/>
  <c r="L26" i="61" s="1"/>
  <c r="J25" i="61"/>
  <c r="J26" i="61" s="1"/>
  <c r="H25" i="61"/>
  <c r="F25" i="61"/>
  <c r="P24" i="61"/>
  <c r="N24" i="61"/>
  <c r="L24" i="61"/>
  <c r="J24" i="61"/>
  <c r="H24" i="61"/>
  <c r="F24" i="61"/>
  <c r="P23" i="61"/>
  <c r="P22" i="61"/>
  <c r="D22" i="61"/>
  <c r="P21" i="61"/>
  <c r="N21" i="61"/>
  <c r="L21" i="61"/>
  <c r="J21" i="61"/>
  <c r="J22" i="61" s="1"/>
  <c r="H21" i="61"/>
  <c r="F21" i="61"/>
  <c r="P20" i="61"/>
  <c r="N20" i="61"/>
  <c r="N22" i="61" s="1"/>
  <c r="L20" i="61"/>
  <c r="J20" i="61"/>
  <c r="H20" i="61"/>
  <c r="F20" i="61"/>
  <c r="P19" i="61"/>
  <c r="P18" i="61"/>
  <c r="D18" i="61"/>
  <c r="P17" i="61"/>
  <c r="N17" i="61"/>
  <c r="L17" i="61"/>
  <c r="J17" i="61"/>
  <c r="H17" i="61"/>
  <c r="F17" i="61"/>
  <c r="P16" i="61"/>
  <c r="N16" i="61"/>
  <c r="N18" i="61" s="1"/>
  <c r="L16" i="61"/>
  <c r="J16" i="61"/>
  <c r="J18" i="61" s="1"/>
  <c r="H16" i="61"/>
  <c r="H18" i="61" s="1"/>
  <c r="F16" i="61"/>
  <c r="P15" i="61"/>
  <c r="P14" i="61"/>
  <c r="D14" i="61"/>
  <c r="P13" i="61"/>
  <c r="N13" i="61"/>
  <c r="L13" i="61"/>
  <c r="J13" i="61"/>
  <c r="H13" i="61"/>
  <c r="F13" i="61"/>
  <c r="P12" i="61"/>
  <c r="N12" i="61"/>
  <c r="N14" i="61" s="1"/>
  <c r="L12" i="61"/>
  <c r="J12" i="61"/>
  <c r="J14" i="61" s="1"/>
  <c r="H12" i="61"/>
  <c r="H14" i="61" s="1"/>
  <c r="F12" i="61"/>
  <c r="F14" i="61" s="1"/>
  <c r="P11" i="61"/>
  <c r="P10" i="61"/>
  <c r="M5" i="61"/>
  <c r="L99" i="61" l="1"/>
  <c r="L114" i="61" s="1"/>
  <c r="L115" i="61" s="1"/>
  <c r="L116" i="61" s="1"/>
  <c r="L117" i="61" s="1"/>
  <c r="N99" i="61"/>
  <c r="H99" i="61"/>
  <c r="J99" i="61"/>
  <c r="L108" i="61"/>
  <c r="H108" i="61"/>
  <c r="J108" i="61"/>
  <c r="N108" i="61"/>
  <c r="L113" i="61"/>
  <c r="L80" i="61"/>
  <c r="H60" i="61"/>
  <c r="N80" i="61"/>
  <c r="J60" i="61"/>
  <c r="D114" i="61"/>
  <c r="D115" i="61" s="1"/>
  <c r="L60" i="61"/>
  <c r="N60" i="61"/>
  <c r="L70" i="61"/>
  <c r="H80" i="61"/>
  <c r="J80" i="61"/>
  <c r="L50" i="61"/>
  <c r="F70" i="61"/>
  <c r="N70" i="61"/>
  <c r="N50" i="61"/>
  <c r="H70" i="61"/>
  <c r="F50" i="61"/>
  <c r="F90" i="61"/>
  <c r="H50" i="61"/>
  <c r="H114" i="61" s="1"/>
  <c r="H115" i="61" s="1"/>
  <c r="H116" i="61" s="1"/>
  <c r="H117" i="61" s="1"/>
  <c r="H90" i="61"/>
  <c r="F60" i="61"/>
  <c r="F114" i="61" s="1"/>
  <c r="F115" i="61" s="1"/>
  <c r="F116" i="61" s="1"/>
  <c r="F117" i="61" s="1"/>
  <c r="L90" i="61"/>
  <c r="J90" i="61"/>
  <c r="N90" i="61"/>
  <c r="L18" i="61"/>
  <c r="L14" i="61"/>
  <c r="L35" i="61"/>
  <c r="F26" i="61"/>
  <c r="N35" i="61"/>
  <c r="L22" i="61"/>
  <c r="H26" i="61"/>
  <c r="F22" i="61"/>
  <c r="H22" i="61"/>
  <c r="F18" i="61"/>
  <c r="N114" i="61"/>
  <c r="N115" i="61" s="1"/>
  <c r="N116" i="61" s="1"/>
  <c r="N117" i="61" s="1"/>
  <c r="J114" i="61"/>
  <c r="J115" i="61" s="1"/>
  <c r="J116" i="61" s="1"/>
  <c r="J117" i="61" s="1"/>
  <c r="B10" i="51" l="1"/>
  <c r="F26" i="3"/>
  <c r="I14" i="51" l="1"/>
  <c r="I13" i="51" l="1"/>
  <c r="H15" i="51" s="1"/>
  <c r="M27" i="3" l="1"/>
  <c r="E2" i="51" l="1"/>
  <c r="J5" i="3" l="1"/>
  <c r="M22" i="3" l="1"/>
  <c r="J18" i="3"/>
  <c r="K22" i="3"/>
  <c r="L10" i="3"/>
  <c r="M26" i="3"/>
  <c r="E10" i="3" l="1"/>
</calcChain>
</file>

<file path=xl/sharedStrings.xml><?xml version="1.0" encoding="utf-8"?>
<sst xmlns="http://schemas.openxmlformats.org/spreadsheetml/2006/main" count="447" uniqueCount="372">
  <si>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</si>
  <si>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</si>
  <si>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</si>
  <si>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</si>
  <si>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</si>
  <si>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</si>
  <si>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</si>
  <si>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</si>
  <si>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</si>
  <si>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</si>
  <si>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</si>
  <si>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</si>
  <si>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</si>
  <si>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</si>
  <si>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</si>
  <si>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t>All bidders will be informed about the results of the tender by e-mail.</t>
  </si>
  <si>
    <t>Sincerely yours,</t>
  </si>
  <si>
    <t>Додаток 2/ Annex 2</t>
  </si>
  <si>
    <t>Посада</t>
  </si>
  <si>
    <t>Підпис</t>
  </si>
  <si>
    <t xml:space="preserve">Прізвище, Ім'я </t>
  </si>
  <si>
    <t>Печатка</t>
  </si>
  <si>
    <t>/Signing information</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</si>
  <si>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</si>
  <si>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</si>
  <si>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</si>
  <si>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</si>
  <si>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</si>
  <si>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</si>
  <si>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</si>
  <si>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</si>
  <si>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</si>
  <si>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</si>
  <si>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</si>
  <si>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</si>
  <si>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</si>
  <si>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</si>
  <si>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</si>
  <si>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</si>
  <si>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</si>
  <si>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</si>
  <si>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</si>
  <si>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</si>
  <si>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</si>
  <si>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</si>
  <si>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</si>
  <si>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</si>
  <si>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</si>
  <si>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</si>
  <si>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</si>
  <si>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</si>
  <si>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</si>
  <si>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</si>
  <si>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</si>
  <si>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</si>
  <si>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</si>
  <si>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</si>
  <si>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</si>
  <si>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</si>
  <si>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</si>
  <si>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</si>
  <si>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</si>
  <si>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</si>
  <si>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</si>
  <si>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</si>
  <si>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</si>
  <si>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</si>
  <si>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</si>
  <si>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</si>
  <si>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Реєстраційні документи 
учасника тендеру у форматі PDF.</t>
  </si>
  <si>
    <t>Registration documents of the bidder in PDF.</t>
  </si>
  <si>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</si>
  <si>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</si>
  <si>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</si>
  <si>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</si>
  <si>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</si>
  <si>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</si>
  <si>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r>
      <t xml:space="preserve">Компанія, що має намір прийняти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</si>
  <si>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GIZ зі своєї сторони гарантує конфіденційність наданої в пропозиціях інформації.</t>
  </si>
  <si>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</si>
  <si>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</si>
  <si>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</si>
  <si>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</si>
  <si>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</si>
  <si>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</si>
  <si>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</si>
  <si>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</si>
  <si>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</si>
  <si>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</si>
  <si>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</si>
  <si>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</si>
  <si>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</si>
  <si>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</si>
  <si>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Планова дата завершення оцінки отриманих пропозицій</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</si>
  <si>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</si>
  <si>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</si>
  <si>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</si>
  <si>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</si>
  <si>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</si>
  <si>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Комерційні пропозиції компаній, які не набрали мінімум 500 пунктів  (з максимально можливих 1000) під час технічної оцінки, не приймаються до розгляду.</t>
  </si>
  <si>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</si>
  <si>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</si>
  <si>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 xml:space="preserve">up to </t>
  </si>
  <si>
    <t>Total sum up to, UAH</t>
  </si>
  <si>
    <t>Total, UAH</t>
  </si>
  <si>
    <t xml:space="preserve"> Special conditions </t>
  </si>
  <si>
    <t xml:space="preserve">A contract can only be awarded on completion of sanction's assessment. GIZ has the right to require the additional information on sanctions check. Should the check give grounds for concern or reveal facts that constitute a contractual impediment. GIZ shall also reserve the right in such cases to award the contract to the next-ranked bidder in the competitive tender procedure. </t>
  </si>
  <si>
    <t xml:space="preserve"> Payment conditions</t>
  </si>
  <si>
    <t>Payment terms</t>
  </si>
  <si>
    <t xml:space="preserve">
in accordance with requirements of Annex 1 "Terms of reference"</t>
  </si>
  <si>
    <t xml:space="preserve"> *prices per unit are indicated with 2 digits after comma </t>
  </si>
  <si>
    <t>Price* , UAH</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</si>
  <si>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</si>
  <si>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</si>
  <si>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</si>
  <si>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</si>
  <si>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</si>
  <si>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xml:space="preserve">§У випадку ненадання технічної пропозиції та/або документів, які будуть використовуватися GIZ при оцінці пропозицій згідно критеріїв Додатку 3 Технічна оцінка, така пропозиція буде відхилена. 
</t>
  </si>
  <si>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</si>
  <si>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</si>
  <si>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</si>
  <si>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</si>
  <si>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privat entepreneur:</t>
    </r>
    <r>
      <rPr>
        <sz val="10"/>
        <color theme="1"/>
        <rFont val="Arial"/>
        <family val="2"/>
      </rPr>
      <t xml:space="preserve">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</si>
  <si>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</si>
  <si>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</si>
  <si>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</si>
  <si>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</si>
  <si>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</si>
  <si>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</si>
  <si>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</si>
  <si>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</si>
  <si>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</si>
  <si>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</si>
  <si>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</si>
  <si>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</si>
  <si>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</si>
  <si>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</si>
  <si>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</si>
  <si>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</si>
  <si>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</si>
  <si>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</si>
  <si>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Commercial bids of the companies, that did not get minimum 500 points (from max. 1000 points) for technical evaluation,  will be not considered.</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</si>
  <si>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</si>
  <si>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</si>
  <si>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</si>
  <si>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</si>
  <si>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</si>
  <si>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</si>
  <si>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</si>
  <si>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</si>
  <si>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</si>
  <si>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</si>
  <si>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</si>
  <si>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</si>
  <si>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</si>
  <si>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 In case of non-provision of technical offer and/or documents that will be used by GIZ  for technical evaluation in accordance to criteria of  Annex 3 Technical assessment, such technical bid should be rejected.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</si>
  <si>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</si>
  <si>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 №</t>
  </si>
  <si>
    <t xml:space="preserve">
All Bidders should provide their bids on the company's letterhead (if letterhead is absent - indicate company's details) with signature and wet stamp (if used) in accordance with the following template.
Please pay attention to the conditions below.</t>
  </si>
  <si>
    <t>Bid valid till</t>
  </si>
  <si>
    <t>Поля, виділені синім, заповнює учасник тендеру! / Blue coloured cells should be filled in by the Bidder.</t>
  </si>
  <si>
    <t xml:space="preserve">Tender winner/-s shall sign the Contract within 3 calendar days after receipt of the Contract for signing otherwise GIZ shall be entitled to examine/award next rated Bidder. </t>
  </si>
  <si>
    <t>Документи, які будуть використовуватися для оцінки  та/або документи, які підтверджують відповідність Учасника обов'язковим критеріям, а саме:</t>
  </si>
  <si>
    <r>
      <t>Documents that will be used for assesment</t>
    </r>
    <r>
      <rPr>
        <b/>
        <sz val="10"/>
        <color theme="1"/>
        <rFont val="Arial"/>
        <family val="2"/>
      </rPr>
      <t xml:space="preserve"> </t>
    </r>
    <r>
      <rPr>
        <sz val="10"/>
        <color theme="1"/>
        <rFont val="Arial"/>
        <family val="2"/>
      </rPr>
      <t>and/or documents that confirm Bidder's eligibility, namely:</t>
    </r>
  </si>
  <si>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</si>
  <si>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</si>
  <si>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</si>
  <si>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t>Item</t>
  </si>
  <si>
    <t>Unit</t>
  </si>
  <si>
    <t>Quantity</t>
  </si>
  <si>
    <t>Grid for the technical assessment of bids below the EU threshold</t>
  </si>
  <si>
    <t>Bidder 1 to 5</t>
  </si>
  <si>
    <t>Org. unit</t>
  </si>
  <si>
    <t>Project title</t>
  </si>
  <si>
    <t>Date</t>
  </si>
  <si>
    <t>Officer responsible for the commission</t>
  </si>
  <si>
    <t>PN</t>
  </si>
  <si>
    <t>Assessor</t>
  </si>
  <si>
    <t>Contract no.</t>
  </si>
  <si>
    <t>Version</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</si>
  <si>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</si>
  <si>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</si>
  <si>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</si>
  <si>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</si>
  <si>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</si>
  <si>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</si>
  <si>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</si>
  <si>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</si>
  <si>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</si>
  <si>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</si>
  <si>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</si>
  <si>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</si>
  <si>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</si>
  <si>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</si>
  <si>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</si>
  <si>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</si>
  <si>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</si>
  <si>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</si>
  <si>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</si>
  <si>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</si>
  <si>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</si>
  <si>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</si>
  <si>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1.2</t>
  </si>
  <si>
    <t>Cooperation</t>
  </si>
  <si>
    <t>1.2.1</t>
  </si>
  <si>
    <t>Total 1</t>
  </si>
  <si>
    <t>2</t>
  </si>
  <si>
    <t>Assessment of proposed staff</t>
  </si>
  <si>
    <t>2.1</t>
  </si>
  <si>
    <t>2.1.1</t>
  </si>
  <si>
    <t>2.1.2</t>
  </si>
  <si>
    <t>2.1.3</t>
  </si>
  <si>
    <t>2.1.4</t>
  </si>
  <si>
    <t>2.1.5</t>
  </si>
  <si>
    <t>2.1.6</t>
  </si>
  <si>
    <t>Interim total 2.1</t>
  </si>
  <si>
    <t>2.2</t>
  </si>
  <si>
    <t>2.2.1</t>
  </si>
  <si>
    <t>2.2.2</t>
  </si>
  <si>
    <t>2.2.3</t>
  </si>
  <si>
    <t>2.2.4</t>
  </si>
  <si>
    <t>2.2.5</t>
  </si>
  <si>
    <t>Interim total 2.2</t>
  </si>
  <si>
    <t>2.3</t>
  </si>
  <si>
    <t>2.3.1</t>
  </si>
  <si>
    <t>2.3.2</t>
  </si>
  <si>
    <t>2.3.3</t>
  </si>
  <si>
    <t>2.3.4</t>
  </si>
  <si>
    <t>2.3.5</t>
  </si>
  <si>
    <t>Interim total 2.3</t>
  </si>
  <si>
    <t>2.4</t>
  </si>
  <si>
    <t>2.4.1</t>
  </si>
  <si>
    <t>2.4.2</t>
  </si>
  <si>
    <t>2.4.3</t>
  </si>
  <si>
    <t>2.4.4</t>
  </si>
  <si>
    <t>2.4.5</t>
  </si>
  <si>
    <t>Interim total 2.4</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</si>
  <si>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</si>
  <si>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</si>
  <si>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</si>
  <si>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</si>
  <si>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</si>
  <si>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 xml:space="preserve">The price must include all applicable charges, taxes, fees, including VAT </t>
  </si>
  <si>
    <t>Framework agreement for Hard skills training services in online mode</t>
  </si>
  <si>
    <t xml:space="preserve">Рамкова угода на послуги з онлайн навчання навичкам "hard skills" </t>
  </si>
  <si>
    <r>
      <t xml:space="preserve">Technical bid containing a description of the provided trainings from the list (Para. 2 of ToR), incl. program of trainings on the company's letterhead (in the absence of such letterhead, indicate the details of the company) with a signature and wet stamp (if wet stamp is applicable) in PDF in accordance with requirements of Annex 1 "Terms of reference". The file with the technicall bid should be named "Технічна пропозиція_Technical bid". </t>
    </r>
    <r>
      <rPr>
        <b/>
        <sz val="10"/>
        <color theme="1"/>
        <rFont val="Arial"/>
        <family val="2"/>
        <charset val="204"/>
      </rPr>
      <t>It must be drawn up in English/Ukrainian.</t>
    </r>
  </si>
  <si>
    <r>
      <t xml:space="preserve">Технічна пропозиція,  що містить опис тренінгів, зазначених у переліку (параграф 2 Технічного завдання), включно з їх програмою на фірмовому бланку компанії (за відсутності - вказати реквізити компанії) з підписом та печаткою (якщо печатка використовується) у форматі PDF відповідно до вимог в Додатку 1 "Технічне завдання" .Файл з технічною пропозицією має називатись "Технічна пропозиція_Technical bid", </t>
    </r>
    <r>
      <rPr>
        <b/>
        <sz val="10"/>
        <color theme="1"/>
        <rFont val="Arial"/>
        <family val="2"/>
        <charset val="204"/>
      </rPr>
      <t>англійською або українською мовою.</t>
    </r>
  </si>
  <si>
    <r>
      <t xml:space="preserve">Резюме мінімум 3-х запропонованих експертів </t>
    </r>
    <r>
      <rPr>
        <b/>
        <sz val="10"/>
        <color theme="1"/>
        <rFont val="Arial"/>
        <family val="2"/>
        <charset val="204"/>
      </rPr>
      <t>англійською мовою або українською мовою.</t>
    </r>
  </si>
  <si>
    <r>
      <t xml:space="preserve">CVs of proposed minimum 3 (three) experts. </t>
    </r>
    <r>
      <rPr>
        <b/>
        <sz val="10"/>
        <color theme="1"/>
        <rFont val="Arial"/>
        <family val="2"/>
        <charset val="204"/>
      </rPr>
      <t xml:space="preserve"> It must be drawn up in English/Ukrainian.</t>
    </r>
  </si>
  <si>
    <t>Portfolio of company with indication of required information indicated in Para.10.1.4</t>
  </si>
  <si>
    <t>Портфоліо компанії із зазначенням необхідної інформації згідно з п.10.1.4</t>
  </si>
  <si>
    <t>LOT #</t>
  </si>
  <si>
    <t>persons</t>
  </si>
  <si>
    <r>
      <rPr>
        <b/>
        <sz val="12"/>
        <color theme="1"/>
        <rFont val="Arial"/>
        <family val="2"/>
        <charset val="204"/>
      </rPr>
      <t xml:space="preserve"> Basics</t>
    </r>
    <r>
      <rPr>
        <sz val="12"/>
        <color theme="1"/>
        <rFont val="Arial"/>
        <family val="2"/>
        <charset val="204"/>
      </rPr>
      <t>, Hard skills training according to Para 2 of ToR</t>
    </r>
  </si>
  <si>
    <r>
      <rPr>
        <b/>
        <sz val="12"/>
        <color theme="1"/>
        <rFont val="Arial"/>
        <family val="2"/>
        <charset val="204"/>
      </rPr>
      <t>Professional</t>
    </r>
    <r>
      <rPr>
        <sz val="12"/>
        <color theme="1"/>
        <rFont val="Arial"/>
        <family val="2"/>
        <charset val="204"/>
      </rPr>
      <t>, Hard skills training according to Para 2 of ToR</t>
    </r>
  </si>
  <si>
    <t>The required services will be commissioned in 2 lots. Tenderers may submit their bids for all or individual lots. The tender winner(s) will be determined separately for each lot.</t>
  </si>
  <si>
    <t>By submitting a bid, the bidder guarantees:
1. perfomance of services/works within the terms stipulated in the terms of the Terms of refference;
2. compliance of his offer with the technical, qualitative, quantitative and other requirements for the subject of procurement and  conditions that will be included in the procurement contract;
3. conclusion and performance of the contract on the terms namely General terms and conditions of contract for supplying services and work on behalf of the Deutsche Gesellschaft fur Internationale Zusammenarbeit GmbH in Ukraine (section “Terms of procurement of services”set forth by the customer in the paragraph  "Terms of procurement of services": https://www.giz.de/en/worldwide/63065.html and Supplements to General Terms of contract governing Contracts with Appraisers/Firms of Consultants (local) published on the link: https://www.giz.de/en/worldwide/63065.html
4. conclusion of the contract according to GIZ standard form  
5. Compliance with eligibility requirements, specified in the Terms of Refference</t>
  </si>
  <si>
    <t>Country Office</t>
  </si>
  <si>
    <t>08.9217.4-001.00</t>
  </si>
  <si>
    <t>Individual assessment/overall assessment</t>
  </si>
  <si>
    <t>Interpretation of the objectives in the ToRs, critical examination of tasks</t>
  </si>
  <si>
    <t>1.1.2</t>
  </si>
  <si>
    <t>Description and justification of the contractor's strategy for delivering the services put out to tender.</t>
  </si>
  <si>
    <t>Interim total 1.1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</si>
  <si>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</si>
  <si>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</si>
  <si>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</si>
  <si>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</si>
  <si>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</si>
  <si>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</si>
  <si>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</si>
  <si>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</si>
  <si>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</si>
  <si>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</si>
  <si>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</si>
  <si>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</si>
  <si>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</si>
  <si>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</si>
  <si>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</si>
  <si>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</si>
  <si>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</si>
  <si>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</si>
  <si>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</si>
  <si>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</si>
  <si>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</si>
  <si>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</si>
  <si>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</si>
  <si>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</si>
  <si>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</si>
  <si>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</si>
  <si>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</si>
  <si>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</si>
  <si>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</si>
  <si>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</si>
  <si>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</si>
  <si>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</si>
  <si>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</si>
  <si>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</si>
  <si>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</si>
  <si>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</si>
  <si>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1.7.1</t>
  </si>
  <si>
    <t>Interim total 1.7</t>
  </si>
  <si>
    <t>Team leader (in accordance with ToR provisions/criteria)</t>
  </si>
  <si>
    <t>- Qualifications</t>
  </si>
  <si>
    <t>- Language</t>
  </si>
  <si>
    <t>- General professional experience</t>
  </si>
  <si>
    <t>- Specific professional experience</t>
  </si>
  <si>
    <t>- Leadership/management experience</t>
  </si>
  <si>
    <t>- Regional experience</t>
  </si>
  <si>
    <t>2.1.7</t>
  </si>
  <si>
    <t>- Development cooperation experience</t>
  </si>
  <si>
    <t>2.1.8</t>
  </si>
  <si>
    <t>- Other</t>
  </si>
  <si>
    <t>Expert 1 (in accordance with ToR provisions/criteria)</t>
  </si>
  <si>
    <t>2.2.6</t>
  </si>
  <si>
    <t>2.2.7</t>
  </si>
  <si>
    <t>2.2.8</t>
  </si>
  <si>
    <t>Expert 2 (in accordance with ToR provisions/criteria)</t>
  </si>
  <si>
    <t>2.3.6</t>
  </si>
  <si>
    <t>2.3.7</t>
  </si>
  <si>
    <t>2.3.8</t>
  </si>
  <si>
    <t>Expert 3 (in accordance with ToR provisions/criteria)</t>
  </si>
  <si>
    <t>2.4.6</t>
  </si>
  <si>
    <t>2.4.7</t>
  </si>
  <si>
    <t>2.4.8</t>
  </si>
  <si>
    <t>2.5</t>
  </si>
  <si>
    <t>Expert 4 (in accordance with ToR provisions/criteria)</t>
  </si>
  <si>
    <t>2.5.1</t>
  </si>
  <si>
    <t>2.5.2</t>
  </si>
  <si>
    <t>2.5.3</t>
  </si>
  <si>
    <t>2.5.4</t>
  </si>
  <si>
    <t>2.5.5</t>
  </si>
  <si>
    <t>2.5.6</t>
  </si>
  <si>
    <t>2.5.7</t>
  </si>
  <si>
    <t>2.5.8</t>
  </si>
  <si>
    <t>Interim total 2.5</t>
  </si>
  <si>
    <t>2.6</t>
  </si>
  <si>
    <t>Short-term expert pool  (in accordance with ToR provisions/criteria)</t>
  </si>
  <si>
    <t>2.6.1</t>
  </si>
  <si>
    <t>- Qualifications (yes - 10 points; no - 0 points)</t>
  </si>
  <si>
    <t>2.6.2</t>
  </si>
  <si>
    <t>- Language (yes - 10 points; no - 0 points)</t>
  </si>
  <si>
    <t>2.6.3</t>
  </si>
  <si>
    <t>- General professional experience (yes - 10 points; no - 0 points)</t>
  </si>
  <si>
    <t>2.6.4</t>
  </si>
  <si>
    <t>- Specific professional experience (yes - 10 points; no - 0 points)</t>
  </si>
  <si>
    <t>2.6.5</t>
  </si>
  <si>
    <t>2.6.6</t>
  </si>
  <si>
    <t>2.6.7</t>
  </si>
  <si>
    <t>Interim total 2.6</t>
  </si>
  <si>
    <t>2.7</t>
  </si>
  <si>
    <t>Expert 6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</si>
  <si>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</si>
  <si>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</si>
  <si>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</si>
  <si>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</si>
  <si>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</si>
  <si>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</si>
  <si>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</si>
  <si>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</si>
  <si>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</si>
  <si>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</si>
  <si>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</si>
  <si>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</si>
  <si>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</si>
  <si>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</si>
  <si>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</si>
  <si>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</si>
  <si>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</si>
  <si>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Date, full first and last name, function, OU</t>
  </si>
  <si>
    <r>
      <t xml:space="preserve">Ability to deliver all trainings from the trainings' list in the Lot 
</t>
    </r>
    <r>
      <rPr>
        <sz val="8"/>
        <rFont val="Arial"/>
        <family val="2"/>
        <charset val="204"/>
      </rPr>
      <t xml:space="preserve">Lot 1: (4-5 trainings - 10 points, less than 4 trainings - 0 points)
Lot 2: (9-11 trainings - 10 points; 7-8 trainings - 9 points; 5-6 trainings - 5 points; less than 5 trainings - 0 points)
</t>
    </r>
  </si>
  <si>
    <t>Not-complete Lot will be considered, ability to deliver all trainings from the trainings' list in the Lot is evaluated criteria. To reach the maximum number of points in the technical assessment, the Tenderer must cover all trainings in the Lot- para 1.7.1 of Annex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</si>
</sst>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mm\.yyyy;@"/>
    <numFmt numFmtId="165" formatCode="[$UAH]\ #,##0.00"/>
    <numFmt numFmtId="166" formatCode="_-* #,##0.00_₴_-;\-* #,##0.00_₴_-;_-* &quot;-&quot;??_₴_-;_-@_-"/>
    <numFmt numFmtId="167" formatCode="_-* #,##0.00\ [$₴-422]_-;\-* #,##0.00\ [$₴-422]_-;_-* &quot;-&quot;??\ [$₴-422]_-;_-@_-"/>
    <numFmt numFmtId="168" formatCode="0.0"/>
  </numFmts>
  <fonts count="72">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b/>
      <u/>
      <sz val="10"/>
      <name val="Arial"/>
      <family val="2"/>
    </font>
    <font>
      <u/>
      <sz val="1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6"/>
      <color theme="1"/>
      <name val="Arial"/>
      <family val="2"/>
      <charset val="204"/>
    </font>
    <font>
      <sz val="16"/>
      <color theme="1"/>
      <name val="Calibri"/>
      <family val="2"/>
      <charset val="204"/>
      <scheme val="minor"/>
    </font>
    <font>
      <b/>
      <sz val="12"/>
      <color theme="1"/>
      <name val="Arial"/>
      <family val="2"/>
    </font>
    <font>
      <sz val="12"/>
      <color theme="1"/>
      <name val="Arial"/>
      <family val="2"/>
    </font>
    <font>
      <b/>
      <sz val="12"/>
      <name val="Arial"/>
      <family val="2"/>
    </font>
    <font>
      <sz val="12"/>
      <name val="Arial"/>
      <family val="2"/>
    </font>
    <font>
      <sz val="12"/>
      <color theme="1"/>
      <name val="Calibri"/>
      <family val="2"/>
      <charset val="204"/>
      <scheme val="minor"/>
    </font>
    <font>
      <b/>
      <sz val="12"/>
      <name val="Arial"/>
      <family val="2"/>
      <charset val="204"/>
    </font>
    <font>
      <b/>
      <sz val="12"/>
      <color rgb="FFFF0000"/>
      <name val="Arial"/>
      <family val="2"/>
      <charset val="204"/>
    </font>
    <font>
      <b/>
      <sz val="12"/>
      <color rgb="FF0070C0"/>
      <name val="Arial"/>
      <family val="2"/>
      <charset val="204"/>
    </font>
    <font>
      <sz val="11"/>
      <color theme="1"/>
      <name val="Arial"/>
      <family val="2"/>
      <charset val="204"/>
    </font>
    <font>
      <b/>
      <sz val="11"/>
      <color rgb="FFFF0000"/>
      <name val="Arial"/>
      <family val="2"/>
    </font>
    <font>
      <sz val="12"/>
      <name val="Calibri"/>
      <family val="2"/>
      <scheme val="minor"/>
    </font>
    <font>
      <sz val="8"/>
      <name val="Calibri"/>
      <family val="2"/>
      <charset val="204"/>
      <scheme val="minor"/>
    </font>
    <font>
      <b/>
      <sz val="14"/>
      <color theme="1"/>
      <name val="Arial"/>
      <family val="2"/>
    </font>
    <font>
      <sz val="8"/>
      <name val="Arial"/>
      <family val="2"/>
      <charset val="204"/>
    </font>
    <font>
      <b/>
      <sz val="17"/>
      <name val="Arial"/>
      <family val="2"/>
    </font>
    <font>
      <sz val="17"/>
      <name val="Arial"/>
      <family val="2"/>
    </font>
    <font>
      <sz val="6"/>
      <name val="Arial"/>
      <family val="2"/>
    </font>
    <font>
      <sz val="22"/>
      <color rgb="FF808080"/>
      <name val="Arial"/>
      <family val="2"/>
    </font>
    <font>
      <sz val="8"/>
      <name val="Arial"/>
      <family val="2"/>
    </font>
    <font>
      <b/>
      <sz val="8"/>
      <name val="Arial"/>
      <family val="2"/>
    </font>
    <font>
      <i/>
      <sz val="11"/>
      <color rgb="FF7F7F7F"/>
      <name val="Calibri"/>
      <family val="2"/>
      <scheme val="minor"/>
    </font>
    <font>
      <i/>
      <sz val="8"/>
      <color rgb="FF7F7F7F"/>
      <name val="Calibri"/>
      <family val="2"/>
      <scheme val="minor"/>
    </font>
    <font>
      <sz val="8"/>
      <name val="Univers (WN)"/>
    </font>
    <font>
      <b/>
      <sz val="12"/>
      <color theme="1"/>
      <name val="Arial"/>
      <family val="2"/>
      <charset val="204"/>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
      <patternFill patternType="solid">
        <fgColor theme="7" tint="0.79998168889431442"/>
        <bgColor indexed="64"/>
      </patternFill>
    </fill>
    <fill>
      <patternFill patternType="solid">
        <fgColor rgb="FFFFFF00"/>
        <bgColor indexed="64"/>
      </patternFill>
    </fill>
    <fill>
      <patternFill patternType="solid">
        <fgColor theme="9" tint="0.39997558519241921"/>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medium">
        <color auto="1"/>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s>
  <cellStyleXfs count="21">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xf numFmtId="0" fontId="61" fillId="0" borderId="0"/>
    <xf numFmtId="0" fontId="68" fillId="0" borderId="0" applyNumberFormat="0" applyFill="0" applyBorder="0" applyAlignment="0" applyProtection="0"/>
    <xf numFmtId="9" fontId="66" fillId="0" borderId="0" applyFont="0" applyFill="0" applyBorder="0" applyAlignment="0" applyProtection="0"/>
    <xf numFmtId="0" fontId="13" fillId="0" borderId="0"/>
  </cellStyleXfs>
  <cellXfs count="419">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5" fillId="2" borderId="0" xfId="0" applyFont="1" applyFill="1"/>
    <xf numFmtId="0" fontId="30" fillId="0" borderId="17" xfId="0" applyFont="1" applyBorder="1" applyAlignment="1">
      <alignment horizontal="center" vertical="center"/>
    </xf>
    <xf numFmtId="0" fontId="30" fillId="0" borderId="0" xfId="0" applyFont="1"/>
    <xf numFmtId="0" fontId="16" fillId="0" borderId="0" xfId="0" applyFont="1"/>
    <xf numFmtId="0" fontId="38" fillId="0" borderId="0" xfId="0" applyFont="1"/>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39" fillId="5" borderId="18" xfId="1" applyFont="1" applyFill="1" applyBorder="1" applyAlignment="1">
      <alignment vertical="center"/>
    </xf>
    <xf numFmtId="0" fontId="10" fillId="5" borderId="19" xfId="1" applyFont="1" applyFill="1" applyBorder="1" applyAlignment="1">
      <alignment vertical="center"/>
    </xf>
    <xf numFmtId="0" fontId="10" fillId="5" borderId="20" xfId="1" applyFont="1" applyFill="1" applyBorder="1" applyAlignment="1">
      <alignment vertical="center"/>
    </xf>
    <xf numFmtId="0" fontId="40" fillId="5" borderId="18" xfId="1" applyFont="1" applyFill="1" applyBorder="1" applyAlignment="1">
      <alignment vertical="center"/>
    </xf>
    <xf numFmtId="0" fontId="20" fillId="2" borderId="0" xfId="0" applyFont="1" applyFill="1" applyAlignment="1">
      <alignment horizontal="right"/>
    </xf>
    <xf numFmtId="0" fontId="44" fillId="0" borderId="0" xfId="2" applyFont="1"/>
    <xf numFmtId="0" fontId="1" fillId="0" borderId="0" xfId="2" applyFont="1"/>
    <xf numFmtId="0" fontId="11" fillId="0" borderId="0" xfId="2"/>
    <xf numFmtId="166" fontId="2" fillId="0" borderId="0" xfId="0" applyNumberFormat="1" applyFont="1" applyAlignment="1">
      <alignment wrapText="1"/>
    </xf>
    <xf numFmtId="0" fontId="46" fillId="2" borderId="1" xfId="0" applyFont="1" applyFill="1" applyBorder="1" applyAlignment="1">
      <alignment horizontal="left"/>
    </xf>
    <xf numFmtId="0" fontId="20" fillId="0" borderId="0" xfId="0" applyFont="1" applyAlignment="1">
      <alignment wrapText="1"/>
    </xf>
    <xf numFmtId="49" fontId="20" fillId="0" borderId="0" xfId="0" applyNumberFormat="1" applyFont="1" applyAlignment="1">
      <alignment horizontal="right" wrapText="1"/>
    </xf>
    <xf numFmtId="0" fontId="20" fillId="0" borderId="0" xfId="0" applyFont="1" applyAlignment="1">
      <alignment horizontal="left" vertical="center" wrapText="1"/>
    </xf>
    <xf numFmtId="0" fontId="54" fillId="0" borderId="0" xfId="0" applyFont="1" applyAlignment="1">
      <alignment vertical="top" wrapText="1"/>
    </xf>
    <xf numFmtId="0" fontId="20" fillId="0" borderId="0" xfId="0" applyFont="1" applyAlignment="1">
      <alignment horizontal="left" vertical="top" wrapText="1"/>
    </xf>
    <xf numFmtId="0" fontId="56" fillId="2" borderId="0" xfId="0" applyFont="1" applyFill="1" applyAlignment="1">
      <alignment horizontal="left" vertical="center" wrapText="1"/>
    </xf>
    <xf numFmtId="0" fontId="52" fillId="0" borderId="0" xfId="0" applyFont="1" applyAlignment="1">
      <alignment horizontal="left" vertical="center" wrapText="1"/>
    </xf>
    <xf numFmtId="0" fontId="58" fillId="0" borderId="0" xfId="2" applyFont="1"/>
    <xf numFmtId="0" fontId="54" fillId="0" borderId="0" xfId="0" applyFont="1" applyAlignment="1">
      <alignment vertical="top"/>
    </xf>
    <xf numFmtId="0" fontId="58" fillId="0" borderId="1" xfId="2" applyFont="1" applyBorder="1" applyAlignment="1">
      <alignment horizontal="center" vertical="center"/>
    </xf>
    <xf numFmtId="0" fontId="46" fillId="2" borderId="0" xfId="0" applyFont="1" applyFill="1" applyAlignment="1">
      <alignment horizontal="left"/>
    </xf>
    <xf numFmtId="0" fontId="0" fillId="6" borderId="0" xfId="0" applyFill="1"/>
    <xf numFmtId="0" fontId="3" fillId="0" borderId="0" xfId="0" applyFont="1" applyAlignment="1">
      <alignment wrapText="1"/>
    </xf>
    <xf numFmtId="49" fontId="29" fillId="0" borderId="1" xfId="0" applyNumberFormat="1" applyFont="1" applyBorder="1" applyAlignment="1">
      <alignment horizontal="center"/>
    </xf>
    <xf numFmtId="0" fontId="2" fillId="0" borderId="0" xfId="0" applyFont="1" applyAlignment="1">
      <alignment horizontal="left"/>
    </xf>
    <xf numFmtId="20" fontId="5" fillId="0" borderId="21" xfId="0" applyNumberFormat="1" applyFont="1" applyBorder="1" applyAlignment="1">
      <alignment horizontal="center"/>
    </xf>
    <xf numFmtId="0" fontId="2" fillId="0" borderId="11" xfId="0" applyFont="1" applyBorder="1"/>
    <xf numFmtId="164" fontId="17" fillId="0" borderId="21" xfId="0" applyNumberFormat="1" applyFont="1" applyBorder="1"/>
    <xf numFmtId="0" fontId="2" fillId="0" borderId="12" xfId="0" applyFont="1" applyBorder="1"/>
    <xf numFmtId="0" fontId="2" fillId="0" borderId="11" xfId="0" applyFont="1" applyBorder="1" applyAlignment="1">
      <alignment horizontal="center"/>
    </xf>
    <xf numFmtId="164" fontId="17" fillId="0" borderId="23" xfId="0" applyNumberFormat="1" applyFont="1" applyBorder="1" applyAlignment="1">
      <alignment horizontal="right"/>
    </xf>
    <xf numFmtId="0" fontId="21" fillId="0" borderId="20" xfId="0" applyFont="1" applyBorder="1"/>
    <xf numFmtId="164" fontId="17" fillId="0" borderId="23" xfId="0" applyNumberFormat="1" applyFont="1" applyBorder="1"/>
    <xf numFmtId="0" fontId="27" fillId="0" borderId="0" xfId="0" applyFont="1" applyAlignment="1">
      <alignment horizontal="center" vertical="center" wrapText="1"/>
    </xf>
    <xf numFmtId="0" fontId="30" fillId="0" borderId="8" xfId="0" applyFont="1" applyBorder="1" applyAlignment="1">
      <alignment horizontal="center" vertical="center"/>
    </xf>
    <xf numFmtId="0" fontId="30" fillId="0" borderId="0" xfId="0" applyFont="1" applyAlignment="1">
      <alignment horizontal="center" vertical="center"/>
    </xf>
    <xf numFmtId="0" fontId="49" fillId="0" borderId="0" xfId="0" applyFont="1" applyAlignment="1">
      <alignment horizontal="center" vertical="center" wrapText="1"/>
    </xf>
    <xf numFmtId="164" fontId="49" fillId="0" borderId="0" xfId="0" applyNumberFormat="1" applyFont="1" applyAlignment="1">
      <alignment horizontal="center"/>
    </xf>
    <xf numFmtId="164" fontId="2" fillId="0" borderId="0" xfId="0" applyNumberFormat="1" applyFont="1" applyAlignment="1">
      <alignment horizontal="center" vertical="center"/>
    </xf>
    <xf numFmtId="0" fontId="50" fillId="0" borderId="1" xfId="2" applyFont="1" applyBorder="1" applyAlignment="1">
      <alignment horizontal="center" vertical="center" wrapText="1"/>
    </xf>
    <xf numFmtId="1" fontId="20" fillId="0" borderId="1" xfId="0" applyNumberFormat="1" applyFont="1" applyBorder="1" applyAlignment="1">
      <alignment horizontal="center" vertical="top" wrapText="1"/>
    </xf>
    <xf numFmtId="0" fontId="48" fillId="0" borderId="1" xfId="0" applyFont="1" applyBorder="1" applyAlignment="1">
      <alignment horizontal="center" vertical="center"/>
    </xf>
    <xf numFmtId="0" fontId="63" fillId="0" borderId="37" xfId="17" applyFont="1" applyBorder="1" applyAlignment="1">
      <alignment vertical="center"/>
    </xf>
    <xf numFmtId="0" fontId="65" fillId="0" borderId="0" xfId="17" applyFont="1" applyAlignment="1">
      <alignment vertical="center"/>
    </xf>
    <xf numFmtId="0" fontId="65" fillId="0" borderId="0" xfId="17" applyFont="1" applyAlignment="1">
      <alignment vertical="center" wrapText="1"/>
    </xf>
    <xf numFmtId="0" fontId="61" fillId="0" borderId="0" xfId="17" applyAlignment="1">
      <alignment vertical="center"/>
    </xf>
    <xf numFmtId="0" fontId="66" fillId="0" borderId="0" xfId="17" applyFont="1" applyAlignment="1">
      <alignment vertical="center"/>
    </xf>
    <xf numFmtId="0" fontId="66" fillId="0" borderId="0" xfId="17" applyFont="1" applyAlignment="1" applyProtection="1">
      <alignment vertical="center"/>
      <protection hidden="1"/>
    </xf>
    <xf numFmtId="0" fontId="61" fillId="0" borderId="35" xfId="17" applyBorder="1" applyAlignment="1">
      <alignment vertical="center"/>
    </xf>
    <xf numFmtId="0" fontId="66" fillId="0" borderId="0" xfId="17" applyFont="1" applyAlignment="1">
      <alignment horizontal="left" vertical="top"/>
    </xf>
    <xf numFmtId="0" fontId="61" fillId="0" borderId="37" xfId="17" applyBorder="1" applyAlignment="1">
      <alignment vertical="center" wrapText="1"/>
    </xf>
    <xf numFmtId="49" fontId="67" fillId="0" borderId="37" xfId="17" applyNumberFormat="1" applyFont="1" applyBorder="1" applyAlignment="1">
      <alignment vertical="center"/>
    </xf>
    <xf numFmtId="0" fontId="69" fillId="0" borderId="0" xfId="18" applyFont="1" applyBorder="1" applyAlignment="1" applyProtection="1">
      <alignment vertical="top" wrapText="1"/>
    </xf>
    <xf numFmtId="0" fontId="69" fillId="0" borderId="0" xfId="18" applyFont="1" applyBorder="1" applyAlignment="1">
      <alignment vertical="top" wrapText="1"/>
    </xf>
    <xf numFmtId="49" fontId="66" fillId="0" borderId="35" xfId="17" applyNumberFormat="1" applyFont="1" applyBorder="1" applyAlignment="1">
      <alignment horizontal="center" vertical="center"/>
    </xf>
    <xf numFmtId="0" fontId="61" fillId="0" borderId="35" xfId="17" applyBorder="1" applyAlignment="1">
      <alignment horizontal="center" vertical="center"/>
    </xf>
    <xf numFmtId="0" fontId="66" fillId="0" borderId="35" xfId="17" applyFont="1" applyBorder="1" applyAlignment="1">
      <alignment vertical="center" wrapText="1"/>
    </xf>
    <xf numFmtId="0" fontId="61" fillId="0" borderId="0" xfId="17" applyAlignment="1">
      <alignment horizontal="center" vertical="center"/>
    </xf>
    <xf numFmtId="49" fontId="66" fillId="0" borderId="0" xfId="17" applyNumberFormat="1" applyFont="1" applyAlignment="1">
      <alignment horizontal="center" vertical="center"/>
    </xf>
    <xf numFmtId="49" fontId="66" fillId="0" borderId="47" xfId="17" quotePrefix="1" applyNumberFormat="1" applyFont="1" applyBorder="1" applyAlignment="1">
      <alignment horizontal="center" vertical="center"/>
    </xf>
    <xf numFmtId="49" fontId="66" fillId="0" borderId="48" xfId="17" applyNumberFormat="1" applyFont="1" applyBorder="1" applyAlignment="1">
      <alignment horizontal="center" vertical="center"/>
    </xf>
    <xf numFmtId="49" fontId="66" fillId="0" borderId="2" xfId="17" applyNumberFormat="1" applyFont="1" applyBorder="1" applyAlignment="1">
      <alignment horizontal="center" vertical="center"/>
    </xf>
    <xf numFmtId="49" fontId="66" fillId="0" borderId="47" xfId="17" applyNumberFormat="1" applyFont="1" applyBorder="1" applyAlignment="1">
      <alignment horizontal="center" vertical="center"/>
    </xf>
    <xf numFmtId="49" fontId="66" fillId="0" borderId="37" xfId="17" applyNumberFormat="1" applyFont="1" applyBorder="1" applyAlignment="1">
      <alignment horizontal="center" vertical="center"/>
    </xf>
    <xf numFmtId="49" fontId="66" fillId="0" borderId="50" xfId="17" applyNumberFormat="1" applyFont="1" applyBorder="1" applyAlignment="1">
      <alignment horizontal="center" vertical="center"/>
    </xf>
    <xf numFmtId="49" fontId="70" fillId="0" borderId="51" xfId="17" applyNumberFormat="1" applyFont="1" applyBorder="1" applyAlignment="1">
      <alignment horizontal="center" vertical="center"/>
    </xf>
    <xf numFmtId="49" fontId="66" fillId="0" borderId="49" xfId="17" applyNumberFormat="1" applyFont="1" applyBorder="1" applyAlignment="1">
      <alignment horizontal="center" vertical="center"/>
    </xf>
    <xf numFmtId="49" fontId="37" fillId="9" borderId="38" xfId="17" quotePrefix="1" applyNumberFormat="1" applyFont="1" applyFill="1" applyBorder="1" applyAlignment="1">
      <alignment horizontal="center" vertical="center"/>
    </xf>
    <xf numFmtId="0" fontId="67" fillId="0" borderId="0" xfId="17" applyFont="1" applyAlignment="1">
      <alignment vertical="center"/>
    </xf>
    <xf numFmtId="0" fontId="67" fillId="0" borderId="0" xfId="17" applyFont="1" applyAlignment="1">
      <alignment vertical="center" wrapText="1"/>
    </xf>
    <xf numFmtId="49" fontId="67" fillId="0" borderId="52" xfId="17" quotePrefix="1" applyNumberFormat="1" applyFont="1" applyBorder="1" applyAlignment="1">
      <alignment horizontal="center" vertical="center"/>
    </xf>
    <xf numFmtId="1" fontId="67" fillId="2" borderId="54" xfId="19" applyNumberFormat="1" applyFont="1" applyFill="1" applyBorder="1" applyAlignment="1" applyProtection="1">
      <alignment horizontal="right" vertical="center"/>
    </xf>
    <xf numFmtId="168" fontId="67" fillId="2" borderId="55" xfId="17" applyNumberFormat="1" applyFont="1" applyFill="1" applyBorder="1" applyAlignment="1">
      <alignment horizontal="right" vertical="center"/>
    </xf>
    <xf numFmtId="168" fontId="66" fillId="0" borderId="56" xfId="17" applyNumberFormat="1" applyFont="1" applyBorder="1" applyAlignment="1">
      <alignment horizontal="right" vertical="center"/>
    </xf>
    <xf numFmtId="168" fontId="66" fillId="2" borderId="55" xfId="17" applyNumberFormat="1" applyFont="1" applyFill="1" applyBorder="1" applyAlignment="1">
      <alignment horizontal="right" vertical="center"/>
    </xf>
    <xf numFmtId="168" fontId="66" fillId="0" borderId="57" xfId="17" applyNumberFormat="1" applyFont="1" applyBorder="1" applyAlignment="1">
      <alignment horizontal="right" vertical="center"/>
    </xf>
    <xf numFmtId="49" fontId="66" fillId="0" borderId="58" xfId="17" quotePrefix="1" applyNumberFormat="1" applyFont="1" applyBorder="1" applyAlignment="1">
      <alignment horizontal="center" vertical="center"/>
    </xf>
    <xf numFmtId="9" fontId="66" fillId="7" borderId="60" xfId="19" applyFont="1" applyFill="1" applyBorder="1" applyAlignment="1" applyProtection="1">
      <alignment horizontal="right" vertical="center"/>
      <protection locked="0"/>
    </xf>
    <xf numFmtId="168" fontId="66" fillId="8" borderId="61" xfId="17" applyNumberFormat="1" applyFont="1" applyFill="1" applyBorder="1" applyAlignment="1" applyProtection="1">
      <alignment horizontal="right" vertical="center"/>
      <protection locked="0"/>
    </xf>
    <xf numFmtId="168" fontId="66" fillId="0" borderId="58" xfId="17" applyNumberFormat="1" applyFont="1" applyBorder="1" applyAlignment="1">
      <alignment horizontal="right" vertical="center"/>
    </xf>
    <xf numFmtId="168" fontId="66" fillId="0" borderId="62" xfId="17" applyNumberFormat="1" applyFont="1" applyBorder="1" applyAlignment="1">
      <alignment horizontal="right" vertical="center"/>
    </xf>
    <xf numFmtId="0" fontId="61" fillId="0" borderId="0" xfId="17" applyAlignment="1">
      <alignment vertical="center" wrapText="1"/>
    </xf>
    <xf numFmtId="168" fontId="66" fillId="0" borderId="63" xfId="17" applyNumberFormat="1" applyFont="1" applyBorder="1" applyAlignment="1">
      <alignment horizontal="right" vertical="center"/>
    </xf>
    <xf numFmtId="168" fontId="66" fillId="0" borderId="66" xfId="17" applyNumberFormat="1" applyFont="1" applyBorder="1" applyAlignment="1">
      <alignment horizontal="right" vertical="center"/>
    </xf>
    <xf numFmtId="9" fontId="67" fillId="10" borderId="1" xfId="19" applyFont="1" applyFill="1" applyBorder="1" applyAlignment="1" applyProtection="1">
      <alignment horizontal="right" vertical="center"/>
    </xf>
    <xf numFmtId="168" fontId="67" fillId="11" borderId="67" xfId="17" applyNumberFormat="1" applyFont="1" applyFill="1" applyBorder="1" applyAlignment="1">
      <alignment horizontal="right" vertical="center"/>
    </xf>
    <xf numFmtId="168" fontId="67" fillId="0" borderId="38" xfId="17" applyNumberFormat="1" applyFont="1" applyBorder="1" applyAlignment="1">
      <alignment horizontal="right" vertical="center"/>
    </xf>
    <xf numFmtId="168" fontId="67" fillId="0" borderId="4" xfId="17" applyNumberFormat="1" applyFont="1" applyBorder="1" applyAlignment="1">
      <alignment horizontal="right" vertical="center"/>
    </xf>
    <xf numFmtId="168" fontId="66" fillId="0" borderId="52" xfId="17" applyNumberFormat="1" applyFont="1" applyBorder="1" applyAlignment="1">
      <alignment horizontal="right" vertical="center"/>
    </xf>
    <xf numFmtId="168" fontId="66" fillId="0" borderId="68" xfId="17" applyNumberFormat="1" applyFont="1" applyBorder="1" applyAlignment="1">
      <alignment horizontal="right" vertical="center"/>
    </xf>
    <xf numFmtId="9" fontId="67" fillId="0" borderId="1" xfId="19" applyFont="1" applyBorder="1" applyAlignment="1" applyProtection="1">
      <alignment horizontal="right" vertical="center"/>
    </xf>
    <xf numFmtId="168" fontId="66" fillId="11" borderId="67" xfId="17" applyNumberFormat="1" applyFont="1" applyFill="1" applyBorder="1" applyAlignment="1">
      <alignment horizontal="right" vertical="center"/>
    </xf>
    <xf numFmtId="168" fontId="67" fillId="0" borderId="38" xfId="19" applyNumberFormat="1" applyFont="1" applyBorder="1" applyAlignment="1" applyProtection="1">
      <alignment horizontal="right" vertical="center"/>
    </xf>
    <xf numFmtId="168" fontId="67" fillId="0" borderId="4" xfId="19" applyNumberFormat="1" applyFont="1" applyBorder="1" applyAlignment="1" applyProtection="1">
      <alignment horizontal="right" vertical="center"/>
    </xf>
    <xf numFmtId="1" fontId="66" fillId="0" borderId="54" xfId="17" applyNumberFormat="1" applyFont="1" applyBorder="1" applyAlignment="1">
      <alignment horizontal="right" vertical="center"/>
    </xf>
    <xf numFmtId="168" fontId="66" fillId="0" borderId="55" xfId="17" applyNumberFormat="1" applyFont="1" applyBorder="1" applyAlignment="1">
      <alignment horizontal="right" vertical="center"/>
    </xf>
    <xf numFmtId="49" fontId="66" fillId="0" borderId="58" xfId="17" applyNumberFormat="1" applyFont="1" applyBorder="1" applyAlignment="1">
      <alignment horizontal="center" vertical="center"/>
    </xf>
    <xf numFmtId="168" fontId="61" fillId="8" borderId="61" xfId="17" applyNumberFormat="1" applyFill="1" applyBorder="1" applyAlignment="1" applyProtection="1">
      <alignment horizontal="right" vertical="center"/>
      <protection locked="0"/>
    </xf>
    <xf numFmtId="9" fontId="37" fillId="0" borderId="1" xfId="19" applyFont="1" applyFill="1" applyBorder="1" applyAlignment="1" applyProtection="1">
      <alignment horizontal="right" vertical="center"/>
    </xf>
    <xf numFmtId="168" fontId="37" fillId="11" borderId="67" xfId="17" applyNumberFormat="1" applyFont="1" applyFill="1" applyBorder="1" applyAlignment="1">
      <alignment horizontal="right" vertical="center"/>
    </xf>
    <xf numFmtId="168" fontId="37" fillId="0" borderId="38" xfId="19" applyNumberFormat="1" applyFont="1" applyFill="1" applyBorder="1" applyAlignment="1" applyProtection="1">
      <alignment horizontal="right" vertical="center"/>
    </xf>
    <xf numFmtId="168" fontId="37" fillId="0" borderId="4" xfId="19" applyNumberFormat="1" applyFont="1" applyFill="1" applyBorder="1" applyAlignment="1" applyProtection="1">
      <alignment horizontal="right" vertical="center"/>
    </xf>
    <xf numFmtId="1" fontId="37" fillId="0" borderId="1" xfId="17" applyNumberFormat="1" applyFont="1" applyBorder="1" applyAlignment="1">
      <alignment horizontal="right" vertical="center"/>
    </xf>
    <xf numFmtId="168" fontId="37" fillId="0" borderId="67" xfId="17" applyNumberFormat="1" applyFont="1" applyBorder="1" applyAlignment="1">
      <alignment horizontal="right" vertical="center"/>
    </xf>
    <xf numFmtId="168" fontId="37" fillId="0" borderId="38" xfId="19" applyNumberFormat="1" applyFont="1" applyBorder="1" applyAlignment="1" applyProtection="1">
      <alignment horizontal="right" vertical="center"/>
    </xf>
    <xf numFmtId="168" fontId="37" fillId="0" borderId="4" xfId="19" applyNumberFormat="1" applyFont="1" applyBorder="1" applyAlignment="1" applyProtection="1">
      <alignment horizontal="right" vertical="center"/>
    </xf>
    <xf numFmtId="1" fontId="22" fillId="0" borderId="1" xfId="17" applyNumberFormat="1" applyFont="1" applyBorder="1" applyAlignment="1">
      <alignment horizontal="right" vertical="center"/>
    </xf>
    <xf numFmtId="168" fontId="22" fillId="0" borderId="67" xfId="17" applyNumberFormat="1" applyFont="1" applyBorder="1" applyAlignment="1">
      <alignment horizontal="right" vertical="center"/>
    </xf>
    <xf numFmtId="168" fontId="37" fillId="0" borderId="38" xfId="17" applyNumberFormat="1" applyFont="1" applyBorder="1" applyAlignment="1">
      <alignment horizontal="right" vertical="center"/>
    </xf>
    <xf numFmtId="0" fontId="61" fillId="0" borderId="0" xfId="17" applyAlignment="1">
      <alignment horizontal="left" vertical="center" wrapText="1"/>
    </xf>
    <xf numFmtId="0" fontId="66" fillId="0" borderId="0" xfId="17" applyFont="1"/>
    <xf numFmtId="0" fontId="61" fillId="0" borderId="0" xfId="17" applyAlignment="1" applyProtection="1">
      <alignment vertical="center"/>
      <protection hidden="1"/>
    </xf>
    <xf numFmtId="3" fontId="56" fillId="0" borderId="1" xfId="0" applyNumberFormat="1" applyFont="1" applyBorder="1" applyAlignment="1">
      <alignment horizontal="center" vertical="center"/>
    </xf>
    <xf numFmtId="165" fontId="20" fillId="0" borderId="1" xfId="0" applyNumberFormat="1" applyFont="1" applyBorder="1" applyAlignment="1">
      <alignment horizontal="center" vertical="center" wrapText="1"/>
    </xf>
    <xf numFmtId="4" fontId="20" fillId="0" borderId="1" xfId="0" applyNumberFormat="1" applyFont="1" applyBorder="1" applyAlignment="1">
      <alignment horizontal="center" vertical="center"/>
    </xf>
    <xf numFmtId="0" fontId="66" fillId="0" borderId="35" xfId="17" applyFont="1" applyBorder="1" applyAlignment="1">
      <alignment horizontal="left" vertical="top"/>
    </xf>
    <xf numFmtId="49" fontId="66" fillId="0" borderId="63" xfId="17" quotePrefix="1" applyNumberFormat="1" applyFont="1" applyBorder="1" applyAlignment="1">
      <alignment horizontal="center" vertical="center"/>
    </xf>
    <xf numFmtId="9" fontId="66" fillId="7" borderId="69" xfId="19" applyFont="1" applyFill="1" applyBorder="1" applyAlignment="1" applyProtection="1">
      <alignment horizontal="right" vertical="center"/>
      <protection locked="0"/>
    </xf>
    <xf numFmtId="168" fontId="66" fillId="8" borderId="70" xfId="17" applyNumberFormat="1" applyFont="1" applyFill="1" applyBorder="1" applyAlignment="1" applyProtection="1">
      <alignment horizontal="right" vertical="center"/>
      <protection locked="0"/>
    </xf>
    <xf numFmtId="49" fontId="67" fillId="0" borderId="38" xfId="17" quotePrefix="1" applyNumberFormat="1" applyFont="1" applyBorder="1" applyAlignment="1">
      <alignment horizontal="center" vertical="center"/>
    </xf>
    <xf numFmtId="9" fontId="67" fillId="7" borderId="1" xfId="19" applyFont="1" applyFill="1" applyBorder="1" applyAlignment="1" applyProtection="1">
      <alignment horizontal="right" vertical="center"/>
      <protection locked="0"/>
    </xf>
    <xf numFmtId="168" fontId="66" fillId="8" borderId="67" xfId="17" applyNumberFormat="1" applyFont="1" applyFill="1" applyBorder="1" applyAlignment="1" applyProtection="1">
      <alignment horizontal="right" vertical="center"/>
      <protection locked="0"/>
    </xf>
    <xf numFmtId="49" fontId="66" fillId="0" borderId="1" xfId="17" quotePrefix="1" applyNumberFormat="1" applyFont="1" applyBorder="1" applyAlignment="1">
      <alignment horizontal="center" vertical="center"/>
    </xf>
    <xf numFmtId="9" fontId="0" fillId="7" borderId="60" xfId="19" applyFont="1" applyFill="1" applyBorder="1" applyAlignment="1" applyProtection="1">
      <alignment horizontal="right" vertical="center"/>
      <protection locked="0"/>
    </xf>
    <xf numFmtId="168" fontId="37" fillId="0" borderId="4" xfId="17" applyNumberFormat="1" applyFont="1" applyBorder="1" applyAlignment="1">
      <alignment horizontal="right" vertical="center"/>
    </xf>
    <xf numFmtId="0" fontId="58" fillId="12" borderId="1" xfId="2" applyFont="1" applyFill="1" applyBorder="1" applyAlignment="1">
      <alignment horizontal="center" vertical="center"/>
    </xf>
    <xf numFmtId="0" fontId="20" fillId="13" borderId="1" xfId="0" applyFont="1" applyFill="1" applyBorder="1" applyAlignment="1">
      <alignment horizontal="center" vertical="top" wrapText="1"/>
    </xf>
    <xf numFmtId="0" fontId="20" fillId="14" borderId="1" xfId="0" applyFont="1" applyFill="1" applyBorder="1" applyAlignment="1">
      <alignment horizontal="center" vertical="top" wrapText="1"/>
    </xf>
    <xf numFmtId="0" fontId="23" fillId="2" borderId="0" xfId="0" applyFont="1" applyFill="1" applyAlignment="1">
      <alignment horizontal="left" vertical="center" wrapText="1"/>
    </xf>
    <xf numFmtId="0" fontId="9" fillId="0" borderId="0" xfId="0" applyFont="1" applyAlignment="1">
      <alignment horizontal="left" vertical="center" wrapText="1"/>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0" borderId="8"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0" xfId="0" applyFont="1" applyAlignment="1">
      <alignment horizontal="left"/>
    </xf>
    <xf numFmtId="0" fontId="2" fillId="0" borderId="9" xfId="0" applyFont="1" applyBorder="1" applyAlignment="1">
      <alignment horizontal="left"/>
    </xf>
    <xf numFmtId="0" fontId="2" fillId="2" borderId="18" xfId="0" applyFont="1" applyFill="1" applyBorder="1" applyAlignment="1">
      <alignment horizontal="left"/>
    </xf>
    <xf numFmtId="0" fontId="2" fillId="2" borderId="19" xfId="0" applyFont="1" applyFill="1" applyBorder="1" applyAlignment="1">
      <alignment horizontal="left"/>
    </xf>
    <xf numFmtId="0" fontId="2" fillId="2" borderId="20"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5"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0" borderId="18" xfId="0" applyFont="1" applyBorder="1" applyAlignment="1">
      <alignment horizontal="left"/>
    </xf>
    <xf numFmtId="0" fontId="4" fillId="0" borderId="20" xfId="0" applyFont="1" applyBorder="1" applyAlignment="1">
      <alignment horizontal="left"/>
    </xf>
    <xf numFmtId="0" fontId="5" fillId="0" borderId="18" xfId="0" applyFont="1" applyBorder="1" applyAlignment="1">
      <alignment horizontal="left"/>
    </xf>
    <xf numFmtId="0" fontId="0" fillId="0" borderId="19" xfId="0" applyBorder="1"/>
    <xf numFmtId="0" fontId="0" fillId="0" borderId="20" xfId="0" applyBorder="1"/>
    <xf numFmtId="0" fontId="2" fillId="0" borderId="18" xfId="0" applyFont="1" applyBorder="1" applyAlignment="1">
      <alignment vertical="center" wrapText="1"/>
    </xf>
    <xf numFmtId="0" fontId="0" fillId="0" borderId="20" xfId="0" applyBorder="1" applyAlignment="1">
      <alignment vertical="center" wrapText="1"/>
    </xf>
    <xf numFmtId="0" fontId="17" fillId="0" borderId="19" xfId="0" applyFont="1" applyBorder="1" applyAlignment="1">
      <alignment vertical="center" wrapText="1"/>
    </xf>
    <xf numFmtId="0" fontId="0" fillId="0" borderId="19" xfId="0" applyBorder="1" applyAlignment="1">
      <alignment vertical="center"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31" fillId="0" borderId="18" xfId="0" applyFont="1" applyBorder="1" applyAlignment="1">
      <alignment horizontal="center" vertical="top" wrapText="1"/>
    </xf>
    <xf numFmtId="0" fontId="31" fillId="0" borderId="19" xfId="0" applyFont="1" applyBorder="1" applyAlignment="1">
      <alignment horizontal="center" vertical="top" wrapText="1"/>
    </xf>
    <xf numFmtId="0" fontId="31" fillId="0" borderId="20" xfId="0" applyFont="1" applyBorder="1" applyAlignment="1">
      <alignment horizontal="center" vertical="top" wrapText="1"/>
    </xf>
    <xf numFmtId="0" fontId="2" fillId="0" borderId="18" xfId="0" applyFont="1" applyBorder="1" applyAlignment="1">
      <alignment horizontal="left"/>
    </xf>
    <xf numFmtId="0" fontId="2" fillId="0" borderId="19" xfId="0" applyFont="1" applyBorder="1" applyAlignment="1">
      <alignment horizontal="left"/>
    </xf>
    <xf numFmtId="0" fontId="2" fillId="0" borderId="22" xfId="0" applyFont="1" applyBorder="1" applyAlignment="1">
      <alignment horizontal="left"/>
    </xf>
    <xf numFmtId="0" fontId="13" fillId="2" borderId="0" xfId="0" applyFont="1" applyFill="1" applyAlignment="1">
      <alignment horizontal="left" wrapText="1"/>
    </xf>
    <xf numFmtId="0" fontId="2" fillId="0" borderId="24" xfId="0" applyFont="1" applyBorder="1" applyAlignment="1">
      <alignment horizontal="left" vertical="center" wrapText="1"/>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29" xfId="0" applyFont="1" applyBorder="1" applyAlignment="1">
      <alignment horizontal="left" vertical="center"/>
    </xf>
    <xf numFmtId="0" fontId="2" fillId="0" borderId="10" xfId="0" applyFont="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xf>
    <xf numFmtId="0" fontId="22" fillId="0" borderId="5" xfId="0" applyFont="1" applyBorder="1" applyAlignment="1">
      <alignment horizontal="left"/>
    </xf>
    <xf numFmtId="0" fontId="22" fillId="0" borderId="6" xfId="0" applyFont="1" applyBorder="1" applyAlignment="1">
      <alignment horizontal="left"/>
    </xf>
    <xf numFmtId="0" fontId="22" fillId="0" borderId="7" xfId="0" applyFont="1" applyBorder="1" applyAlignment="1">
      <alignment horizontal="left"/>
    </xf>
    <xf numFmtId="0" fontId="33" fillId="0" borderId="18" xfId="0" applyFont="1" applyBorder="1" applyAlignment="1">
      <alignment horizontal="left"/>
    </xf>
    <xf numFmtId="0" fontId="33" fillId="0" borderId="20" xfId="0" applyFont="1" applyBorder="1" applyAlignment="1">
      <alignment horizontal="left"/>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60" fillId="0" borderId="0" xfId="0" applyFont="1" applyAlignment="1">
      <alignment horizontal="center"/>
    </xf>
    <xf numFmtId="0" fontId="10" fillId="0" borderId="19" xfId="1" applyFont="1" applyFill="1" applyBorder="1" applyAlignment="1">
      <alignment horizontal="center" vertical="center"/>
    </xf>
    <xf numFmtId="0" fontId="57" fillId="0" borderId="0" xfId="0" applyFont="1" applyAlignment="1">
      <alignment horizontal="left" vertical="center" wrapText="1"/>
    </xf>
    <xf numFmtId="0" fontId="2" fillId="2" borderId="8" xfId="0" applyFont="1" applyFill="1" applyBorder="1" applyAlignment="1">
      <alignment horizontal="left" vertical="top" wrapText="1"/>
    </xf>
    <xf numFmtId="0" fontId="30" fillId="0" borderId="27" xfId="0" applyFont="1" applyBorder="1" applyAlignment="1">
      <alignment horizontal="left" vertical="top"/>
    </xf>
    <xf numFmtId="0" fontId="0" fillId="0" borderId="4" xfId="0" applyBorder="1"/>
    <xf numFmtId="0" fontId="0" fillId="0" borderId="28" xfId="0" applyBorder="1"/>
    <xf numFmtId="0" fontId="30" fillId="0" borderId="24" xfId="0" applyFont="1" applyBorder="1" applyAlignment="1">
      <alignment horizontal="left" vertical="top" wrapText="1"/>
    </xf>
    <xf numFmtId="0" fontId="0" fillId="0" borderId="25" xfId="0" applyBorder="1"/>
    <xf numFmtId="0" fontId="0" fillId="0" borderId="26" xfId="0" applyBorder="1"/>
    <xf numFmtId="0" fontId="30" fillId="0" borderId="27" xfId="0" applyFont="1" applyBorder="1" applyAlignment="1">
      <alignment horizontal="left" vertical="top" wrapText="1"/>
    </xf>
    <xf numFmtId="0" fontId="30" fillId="0" borderId="4" xfId="0" applyFont="1" applyBorder="1" applyAlignment="1">
      <alignment horizontal="left" vertical="top" wrapText="1"/>
    </xf>
    <xf numFmtId="0" fontId="25" fillId="3" borderId="18" xfId="0" applyFont="1" applyFill="1" applyBorder="1" applyAlignment="1">
      <alignment horizontal="center" vertical="center"/>
    </xf>
    <xf numFmtId="0" fontId="29" fillId="3" borderId="19" xfId="0" applyFont="1" applyFill="1" applyBorder="1" applyAlignment="1">
      <alignment horizontal="center" vertical="center"/>
    </xf>
    <xf numFmtId="0" fontId="0" fillId="3" borderId="19" xfId="0" applyFill="1" applyBorder="1"/>
    <xf numFmtId="0" fontId="33" fillId="0" borderId="27" xfId="0" applyFont="1" applyBorder="1" applyAlignment="1">
      <alignment horizontal="justify" vertical="top"/>
    </xf>
    <xf numFmtId="0" fontId="30" fillId="0" borderId="4" xfId="0" applyFont="1" applyBorder="1"/>
    <xf numFmtId="0" fontId="33" fillId="0" borderId="24" xfId="0" applyFont="1" applyBorder="1" applyAlignment="1">
      <alignment horizontal="justify" vertical="top"/>
    </xf>
    <xf numFmtId="0" fontId="30" fillId="0" borderId="25" xfId="0" applyFont="1" applyBorder="1"/>
    <xf numFmtId="0" fontId="33" fillId="0" borderId="27" xfId="0" applyFont="1" applyBorder="1" applyAlignment="1">
      <alignment horizontal="left" vertical="top" wrapText="1"/>
    </xf>
    <xf numFmtId="0" fontId="19" fillId="2" borderId="0" xfId="0" applyFont="1" applyFill="1" applyAlignment="1">
      <alignment horizontal="center" wrapText="1"/>
    </xf>
    <xf numFmtId="0" fontId="27" fillId="0" borderId="0" xfId="0" applyFont="1" applyAlignment="1">
      <alignment horizontal="center" vertical="center" wrapText="1"/>
    </xf>
    <xf numFmtId="0" fontId="30" fillId="0" borderId="1" xfId="0" applyFont="1" applyBorder="1" applyAlignment="1">
      <alignment horizontal="left" vertical="center" wrapText="1"/>
    </xf>
    <xf numFmtId="0" fontId="19" fillId="2" borderId="11" xfId="0" applyFont="1" applyFill="1" applyBorder="1" applyAlignment="1">
      <alignment horizontal="center" wrapText="1"/>
    </xf>
    <xf numFmtId="0" fontId="0" fillId="3" borderId="20" xfId="0" applyFill="1" applyBorder="1"/>
    <xf numFmtId="0" fontId="16" fillId="0" borderId="0" xfId="0" applyFont="1" applyAlignment="1">
      <alignment horizontal="center" vertical="center" wrapText="1"/>
    </xf>
    <xf numFmtId="0" fontId="30" fillId="0" borderId="6" xfId="0" applyFont="1" applyBorder="1" applyAlignment="1">
      <alignment horizontal="center" vertical="center"/>
    </xf>
    <xf numFmtId="0" fontId="30" fillId="0" borderId="0" xfId="0" applyFont="1" applyAlignment="1">
      <alignment horizontal="center" vertical="center"/>
    </xf>
    <xf numFmtId="0" fontId="30" fillId="0" borderId="1" xfId="0" applyFont="1" applyBorder="1" applyAlignment="1">
      <alignment vertical="center" wrapText="1"/>
    </xf>
    <xf numFmtId="0" fontId="30" fillId="0" borderId="1" xfId="0" applyFont="1" applyBorder="1" applyAlignment="1">
      <alignment vertical="center"/>
    </xf>
    <xf numFmtId="0" fontId="30" fillId="0" borderId="33" xfId="0" applyFont="1" applyBorder="1" applyAlignment="1">
      <alignment vertical="top" wrapText="1"/>
    </xf>
    <xf numFmtId="0" fontId="30" fillId="0" borderId="33" xfId="0" applyFont="1" applyBorder="1" applyAlignment="1">
      <alignment vertical="top"/>
    </xf>
    <xf numFmtId="0" fontId="42" fillId="3" borderId="18" xfId="0" applyFont="1" applyFill="1" applyBorder="1" applyAlignment="1">
      <alignment horizontal="center" vertical="center"/>
    </xf>
    <xf numFmtId="0" fontId="42" fillId="3" borderId="19" xfId="0" applyFont="1" applyFill="1" applyBorder="1" applyAlignment="1">
      <alignment horizontal="center"/>
    </xf>
    <xf numFmtId="0" fontId="42" fillId="3" borderId="20" xfId="0" applyFont="1" applyFill="1" applyBorder="1" applyAlignment="1">
      <alignment horizontal="center"/>
    </xf>
    <xf numFmtId="0" fontId="30" fillId="0" borderId="17" xfId="0" applyFont="1" applyBorder="1" applyAlignment="1">
      <alignment vertical="top" wrapText="1"/>
    </xf>
    <xf numFmtId="0" fontId="30" fillId="0" borderId="17" xfId="0" applyFont="1" applyBorder="1" applyAlignment="1">
      <alignment vertical="top"/>
    </xf>
    <xf numFmtId="0" fontId="30" fillId="0" borderId="17" xfId="0" applyFont="1" applyBorder="1" applyAlignment="1">
      <alignment horizontal="left" vertical="top" wrapText="1"/>
    </xf>
    <xf numFmtId="0" fontId="30" fillId="0" borderId="31" xfId="0" applyFont="1" applyBorder="1" applyAlignment="1">
      <alignment horizontal="center" vertical="center"/>
    </xf>
    <xf numFmtId="0" fontId="30" fillId="0" borderId="32" xfId="0" applyFont="1" applyBorder="1" applyAlignment="1">
      <alignment horizontal="center" vertical="center"/>
    </xf>
    <xf numFmtId="0" fontId="30" fillId="0" borderId="33" xfId="0" applyFont="1" applyBorder="1" applyAlignment="1">
      <alignment horizontal="center" vertical="center"/>
    </xf>
    <xf numFmtId="0" fontId="30" fillId="0" borderId="31" xfId="0" applyFont="1" applyBorder="1" applyAlignment="1">
      <alignment horizontal="center" vertical="center" wrapText="1"/>
    </xf>
    <xf numFmtId="0" fontId="30" fillId="0" borderId="32" xfId="0" applyFont="1" applyBorder="1" applyAlignment="1">
      <alignment horizontal="center" vertical="center" wrapText="1"/>
    </xf>
    <xf numFmtId="0" fontId="29" fillId="0" borderId="5" xfId="0" applyFont="1" applyBorder="1" applyAlignment="1">
      <alignment horizontal="left" vertical="top" wrapText="1"/>
    </xf>
    <xf numFmtId="0" fontId="30" fillId="0" borderId="7"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2" xfId="0" applyFont="1" applyBorder="1" applyAlignment="1">
      <alignment horizontal="left" vertical="top" wrapText="1"/>
    </xf>
    <xf numFmtId="0" fontId="22" fillId="0" borderId="17" xfId="0" applyFont="1" applyBorder="1" applyAlignment="1">
      <alignment vertical="top" wrapText="1"/>
    </xf>
    <xf numFmtId="0" fontId="22" fillId="0" borderId="17" xfId="0" applyFont="1" applyBorder="1" applyAlignment="1">
      <alignment vertical="top"/>
    </xf>
    <xf numFmtId="0" fontId="22" fillId="0" borderId="18" xfId="0" applyFont="1" applyBorder="1" applyAlignment="1">
      <alignment horizontal="left" vertical="top" wrapText="1"/>
    </xf>
    <xf numFmtId="0" fontId="22" fillId="0" borderId="20" xfId="0" applyFont="1" applyBorder="1" applyAlignment="1">
      <alignment horizontal="left" vertical="top" wrapText="1"/>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7" fillId="0" borderId="5" xfId="0" applyFont="1" applyBorder="1" applyAlignment="1">
      <alignment horizontal="left" vertical="top" wrapText="1"/>
    </xf>
    <xf numFmtId="0" fontId="22" fillId="0" borderId="7" xfId="0" applyFont="1" applyBorder="1" applyAlignment="1">
      <alignment horizontal="left" vertical="top" wrapText="1"/>
    </xf>
    <xf numFmtId="0" fontId="30" fillId="0" borderId="5" xfId="0" applyFont="1" applyBorder="1" applyAlignment="1">
      <alignment horizontal="center" vertical="center"/>
    </xf>
    <xf numFmtId="0" fontId="30" fillId="0" borderId="8" xfId="0" applyFont="1" applyBorder="1" applyAlignment="1">
      <alignment horizontal="center" vertical="center"/>
    </xf>
    <xf numFmtId="0" fontId="24" fillId="0" borderId="18" xfId="0" applyFont="1" applyBorder="1" applyAlignment="1">
      <alignment horizontal="center" vertical="top" wrapText="1"/>
    </xf>
    <xf numFmtId="0" fontId="43" fillId="0" borderId="19" xfId="0" applyFont="1" applyBorder="1" applyAlignment="1">
      <alignment horizontal="center" vertical="top"/>
    </xf>
    <xf numFmtId="0" fontId="43" fillId="0" borderId="20" xfId="0" applyFont="1" applyBorder="1" applyAlignment="1">
      <alignment horizontal="center" vertical="top"/>
    </xf>
    <xf numFmtId="0" fontId="30" fillId="0" borderId="40" xfId="0" applyFont="1" applyBorder="1" applyAlignment="1">
      <alignment horizontal="left" vertical="top" wrapText="1"/>
    </xf>
    <xf numFmtId="0" fontId="30" fillId="0" borderId="35" xfId="0" applyFont="1" applyBorder="1" applyAlignment="1">
      <alignment horizontal="left" vertical="top" wrapText="1"/>
    </xf>
    <xf numFmtId="0" fontId="30" fillId="0" borderId="28" xfId="0" applyFont="1" applyBorder="1" applyAlignment="1">
      <alignment horizontal="left" vertical="top" wrapText="1"/>
    </xf>
    <xf numFmtId="0" fontId="30" fillId="0" borderId="41" xfId="0" applyFont="1" applyBorder="1" applyAlignment="1">
      <alignment horizontal="left" vertical="top" wrapText="1"/>
    </xf>
    <xf numFmtId="0" fontId="22" fillId="0" borderId="19" xfId="0" applyFont="1" applyBorder="1" applyAlignment="1">
      <alignment horizontal="left" vertical="top" wrapText="1"/>
    </xf>
    <xf numFmtId="0" fontId="37" fillId="0" borderId="18" xfId="0" applyFont="1" applyBorder="1" applyAlignment="1">
      <alignment horizontal="left" vertical="top" wrapText="1"/>
    </xf>
    <xf numFmtId="0" fontId="37" fillId="0" borderId="19" xfId="0" applyFont="1" applyBorder="1" applyAlignment="1">
      <alignment horizontal="left" vertical="top" wrapText="1"/>
    </xf>
    <xf numFmtId="0" fontId="37" fillId="0" borderId="20" xfId="0" applyFont="1" applyBorder="1" applyAlignment="1">
      <alignment horizontal="left" vertical="top" wrapText="1"/>
    </xf>
    <xf numFmtId="0" fontId="30" fillId="0" borderId="18" xfId="0" applyFont="1" applyBorder="1" applyAlignment="1">
      <alignment horizontal="left" vertical="top" wrapText="1"/>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29" fillId="0" borderId="18" xfId="0" applyFont="1" applyBorder="1" applyAlignment="1">
      <alignment horizontal="left" vertical="top" wrapText="1"/>
    </xf>
    <xf numFmtId="0" fontId="29" fillId="0" borderId="19" xfId="0" applyFont="1" applyBorder="1" applyAlignment="1">
      <alignment horizontal="left" vertical="top" wrapText="1"/>
    </xf>
    <xf numFmtId="0" fontId="29" fillId="0" borderId="20" xfId="0" applyFont="1" applyBorder="1" applyAlignment="1">
      <alignment horizontal="left" vertical="top" wrapText="1"/>
    </xf>
    <xf numFmtId="0" fontId="2" fillId="2" borderId="44" xfId="0" applyFont="1" applyFill="1" applyBorder="1" applyAlignment="1">
      <alignment horizontal="left" wrapText="1"/>
    </xf>
    <xf numFmtId="0" fontId="2" fillId="2" borderId="21" xfId="0" applyFont="1" applyFill="1" applyBorder="1" applyAlignment="1">
      <alignment horizontal="left" wrapText="1"/>
    </xf>
    <xf numFmtId="0" fontId="2" fillId="2" borderId="46" xfId="0" applyFont="1" applyFill="1" applyBorder="1" applyAlignment="1">
      <alignment horizontal="left" wrapText="1"/>
    </xf>
    <xf numFmtId="0" fontId="2" fillId="2" borderId="45" xfId="0" applyFont="1" applyFill="1" applyBorder="1" applyAlignment="1">
      <alignment horizontal="left" wrapText="1"/>
    </xf>
    <xf numFmtId="0" fontId="30" fillId="0" borderId="42" xfId="0" applyFont="1" applyBorder="1" applyAlignment="1">
      <alignment horizontal="left" vertical="top" wrapText="1"/>
    </xf>
    <xf numFmtId="0" fontId="30" fillId="0" borderId="1" xfId="0" applyFont="1" applyBorder="1" applyAlignment="1">
      <alignment horizontal="left" vertical="top" wrapText="1"/>
    </xf>
    <xf numFmtId="0" fontId="30" fillId="0" borderId="34" xfId="0" applyFont="1" applyBorder="1" applyAlignment="1">
      <alignment horizontal="left" vertical="top" wrapText="1"/>
    </xf>
    <xf numFmtId="0" fontId="30" fillId="0" borderId="43" xfId="0" applyFont="1" applyBorder="1" applyAlignment="1">
      <alignment horizontal="left" vertical="top" wrapText="1"/>
    </xf>
    <xf numFmtId="0" fontId="34" fillId="0" borderId="27" xfId="1" applyFont="1" applyBorder="1" applyAlignment="1">
      <alignment horizontal="center" vertical="center"/>
    </xf>
    <xf numFmtId="0" fontId="34" fillId="0" borderId="4" xfId="1" applyFont="1" applyBorder="1" applyAlignment="1">
      <alignment horizontal="center" vertical="center"/>
    </xf>
    <xf numFmtId="0" fontId="20" fillId="0" borderId="34" xfId="0" applyFont="1" applyBorder="1" applyAlignment="1">
      <alignment horizontal="center" vertical="center"/>
    </xf>
    <xf numFmtId="0" fontId="20" fillId="0" borderId="38" xfId="0" applyFont="1" applyBorder="1" applyAlignment="1">
      <alignment horizontal="center" vertical="center"/>
    </xf>
    <xf numFmtId="0" fontId="51" fillId="0" borderId="34" xfId="0" applyFont="1" applyBorder="1" applyAlignment="1">
      <alignment horizontal="left" vertical="top" wrapText="1"/>
    </xf>
    <xf numFmtId="0" fontId="51" fillId="0" borderId="4" xfId="0" applyFont="1" applyBorder="1" applyAlignment="1">
      <alignment horizontal="left" vertical="top" wrapText="1"/>
    </xf>
    <xf numFmtId="0" fontId="51" fillId="12" borderId="34" xfId="0" applyFont="1" applyFill="1" applyBorder="1" applyAlignment="1">
      <alignment horizontal="left" vertical="top" wrapText="1"/>
    </xf>
    <xf numFmtId="0" fontId="51" fillId="12" borderId="4" xfId="0" applyFont="1" applyFill="1" applyBorder="1" applyAlignment="1">
      <alignment horizontal="left" vertical="top" wrapText="1"/>
    </xf>
    <xf numFmtId="0" fontId="56" fillId="2" borderId="14" xfId="0" applyFont="1" applyFill="1" applyBorder="1" applyAlignment="1">
      <alignment horizontal="left" vertical="center" wrapText="1"/>
    </xf>
    <xf numFmtId="0" fontId="56" fillId="2" borderId="35" xfId="0" applyFont="1" applyFill="1" applyBorder="1" applyAlignment="1">
      <alignment horizontal="left" vertical="center" wrapText="1"/>
    </xf>
    <xf numFmtId="0" fontId="56" fillId="2" borderId="3" xfId="0" applyFont="1" applyFill="1" applyBorder="1" applyAlignment="1">
      <alignment horizontal="left" vertical="center" wrapText="1"/>
    </xf>
    <xf numFmtId="0" fontId="56" fillId="2" borderId="0" xfId="0" applyFont="1" applyFill="1" applyAlignment="1">
      <alignment horizontal="left" vertical="center" wrapText="1"/>
    </xf>
    <xf numFmtId="0" fontId="56" fillId="2" borderId="13" xfId="0" applyFont="1" applyFill="1" applyBorder="1" applyAlignment="1">
      <alignment horizontal="left" vertical="center" wrapText="1"/>
    </xf>
    <xf numFmtId="0" fontId="56" fillId="2" borderId="37" xfId="0" applyFont="1" applyFill="1" applyBorder="1" applyAlignment="1">
      <alignment horizontal="left" vertical="center" wrapText="1"/>
    </xf>
    <xf numFmtId="0" fontId="20" fillId="2" borderId="0" xfId="0" applyFont="1" applyFill="1" applyAlignment="1">
      <alignment horizontal="right" vertical="center"/>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40"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36" xfId="0" applyFont="1" applyBorder="1" applyAlignment="1">
      <alignment horizontal="center" vertical="center" wrapText="1"/>
    </xf>
    <xf numFmtId="0" fontId="42" fillId="0" borderId="0" xfId="2" applyFont="1" applyAlignment="1">
      <alignment horizontal="left"/>
    </xf>
    <xf numFmtId="0" fontId="46" fillId="2" borderId="1" xfId="0" applyFont="1" applyFill="1" applyBorder="1" applyAlignment="1">
      <alignment horizontal="right"/>
    </xf>
    <xf numFmtId="0" fontId="47" fillId="2" borderId="1" xfId="0" applyFont="1" applyFill="1" applyBorder="1" applyAlignment="1">
      <alignment horizontal="right"/>
    </xf>
    <xf numFmtId="0" fontId="46" fillId="2" borderId="0" xfId="0" applyFont="1" applyFill="1" applyAlignment="1">
      <alignment horizontal="right"/>
    </xf>
    <xf numFmtId="0" fontId="47" fillId="2" borderId="0" xfId="0" applyFont="1" applyFill="1" applyAlignment="1">
      <alignment horizontal="right"/>
    </xf>
    <xf numFmtId="0" fontId="45" fillId="0" borderId="0" xfId="2" applyFont="1" applyAlignment="1">
      <alignment horizontal="center"/>
    </xf>
    <xf numFmtId="0" fontId="53" fillId="2" borderId="0" xfId="2" applyFont="1" applyFill="1" applyAlignment="1">
      <alignment horizontal="center"/>
    </xf>
    <xf numFmtId="9" fontId="20" fillId="0" borderId="39" xfId="0" applyNumberFormat="1" applyFont="1" applyBorder="1" applyAlignment="1">
      <alignment horizontal="center" vertical="center" wrapText="1"/>
    </xf>
    <xf numFmtId="9" fontId="20" fillId="0" borderId="6" xfId="0" applyNumberFormat="1" applyFont="1" applyBorder="1" applyAlignment="1">
      <alignment horizontal="center" vertical="center" wrapText="1"/>
    </xf>
    <xf numFmtId="9" fontId="20" fillId="0" borderId="3" xfId="0" applyNumberFormat="1" applyFont="1" applyBorder="1" applyAlignment="1">
      <alignment horizontal="center" vertical="center" wrapText="1"/>
    </xf>
    <xf numFmtId="9" fontId="20" fillId="0" borderId="0" xfId="0" applyNumberFormat="1" applyFont="1" applyAlignment="1">
      <alignment horizontal="center" vertical="center" wrapText="1"/>
    </xf>
    <xf numFmtId="0" fontId="50" fillId="4" borderId="1" xfId="2" applyFont="1" applyFill="1" applyBorder="1" applyAlignment="1">
      <alignment horizontal="center" vertical="center" wrapText="1"/>
    </xf>
    <xf numFmtId="4" fontId="53" fillId="2" borderId="1" xfId="2" applyNumberFormat="1" applyFont="1" applyFill="1" applyBorder="1" applyAlignment="1">
      <alignment horizontal="center" vertical="center"/>
    </xf>
    <xf numFmtId="0" fontId="53" fillId="2" borderId="1" xfId="2" applyFont="1" applyFill="1" applyBorder="1" applyAlignment="1">
      <alignment horizontal="center" vertical="center"/>
    </xf>
    <xf numFmtId="0" fontId="53" fillId="2" borderId="1" xfId="2" applyFont="1" applyFill="1" applyBorder="1" applyAlignment="1">
      <alignment horizontal="right" vertical="center"/>
    </xf>
    <xf numFmtId="0" fontId="55" fillId="2" borderId="0" xfId="0" applyFont="1" applyFill="1" applyAlignment="1">
      <alignment horizontal="center" vertical="center" wrapText="1"/>
    </xf>
    <xf numFmtId="0" fontId="50" fillId="0" borderId="34" xfId="2" applyFont="1" applyBorder="1" applyAlignment="1">
      <alignment horizontal="center" vertical="center"/>
    </xf>
    <xf numFmtId="0" fontId="50" fillId="0" borderId="38" xfId="2" applyFont="1" applyBorder="1" applyAlignment="1">
      <alignment horizontal="center" vertical="center"/>
    </xf>
    <xf numFmtId="167" fontId="2" fillId="3" borderId="0" xfId="0" applyNumberFormat="1" applyFont="1" applyFill="1" applyAlignment="1">
      <alignment horizontal="center" vertical="center"/>
    </xf>
    <xf numFmtId="0" fontId="2" fillId="2" borderId="0" xfId="0" applyFont="1" applyFill="1" applyAlignment="1">
      <alignment horizontal="center"/>
    </xf>
    <xf numFmtId="0" fontId="20" fillId="0" borderId="0" xfId="0" applyFont="1" applyAlignment="1">
      <alignment horizontal="left" vertical="center" wrapText="1"/>
    </xf>
    <xf numFmtId="0" fontId="52" fillId="0" borderId="0" xfId="0" applyFont="1" applyAlignment="1">
      <alignment horizontal="left" vertical="center" wrapText="1"/>
    </xf>
    <xf numFmtId="0" fontId="49" fillId="0" borderId="34" xfId="0" applyFont="1" applyBorder="1" applyAlignment="1">
      <alignment horizontal="center" vertical="center" wrapText="1"/>
    </xf>
    <xf numFmtId="0" fontId="49" fillId="0" borderId="4" xfId="0" applyFont="1" applyBorder="1" applyAlignment="1">
      <alignment horizontal="center" vertical="center" wrapText="1"/>
    </xf>
    <xf numFmtId="0" fontId="48" fillId="0" borderId="18" xfId="0" applyFont="1" applyBorder="1" applyAlignment="1">
      <alignment horizontal="center" vertical="top" wrapText="1"/>
    </xf>
    <xf numFmtId="0" fontId="48" fillId="0" borderId="19" xfId="0" applyFont="1" applyBorder="1" applyAlignment="1">
      <alignment horizontal="center" vertical="top" wrapText="1"/>
    </xf>
    <xf numFmtId="0" fontId="66" fillId="0" borderId="35" xfId="17" applyFont="1" applyBorder="1" applyAlignment="1">
      <alignment horizontal="left"/>
    </xf>
    <xf numFmtId="49" fontId="37" fillId="0" borderId="4" xfId="17" applyNumberFormat="1" applyFont="1" applyBorder="1" applyAlignment="1">
      <alignment horizontal="right" vertical="center" wrapText="1"/>
    </xf>
    <xf numFmtId="49" fontId="37" fillId="0" borderId="38" xfId="17" applyNumberFormat="1" applyFont="1" applyBorder="1" applyAlignment="1">
      <alignment horizontal="right" vertical="center" wrapText="1"/>
    </xf>
    <xf numFmtId="0" fontId="66" fillId="0" borderId="0" xfId="17" applyFont="1" applyAlignment="1">
      <alignment horizontal="left" vertical="top" wrapText="1"/>
    </xf>
    <xf numFmtId="49" fontId="66" fillId="0" borderId="0" xfId="17" applyNumberFormat="1" applyFont="1" applyAlignment="1">
      <alignment vertical="top"/>
    </xf>
    <xf numFmtId="49" fontId="67" fillId="8" borderId="37" xfId="17" applyNumberFormat="1" applyFont="1" applyFill="1" applyBorder="1" applyAlignment="1" applyProtection="1">
      <alignment horizontal="left" wrapText="1"/>
      <protection locked="0"/>
    </xf>
    <xf numFmtId="49" fontId="67" fillId="0" borderId="53" xfId="17" applyNumberFormat="1" applyFont="1" applyBorder="1" applyAlignment="1">
      <alignment horizontal="left" vertical="center" wrapText="1"/>
    </xf>
    <xf numFmtId="49" fontId="67" fillId="0" borderId="52" xfId="17" applyNumberFormat="1" applyFont="1" applyBorder="1" applyAlignment="1">
      <alignment horizontal="left" vertical="center" wrapText="1"/>
    </xf>
    <xf numFmtId="0" fontId="66" fillId="2" borderId="59" xfId="17" applyFont="1" applyFill="1" applyBorder="1" applyAlignment="1">
      <alignment horizontal="left" vertical="center" wrapText="1"/>
    </xf>
    <xf numFmtId="0" fontId="66" fillId="2" borderId="58" xfId="17" applyFont="1" applyFill="1" applyBorder="1" applyAlignment="1">
      <alignment horizontal="left" vertical="center" wrapText="1"/>
    </xf>
    <xf numFmtId="0" fontId="66" fillId="0" borderId="59" xfId="17" applyFont="1" applyBorder="1" applyAlignment="1">
      <alignment horizontal="left" vertical="center" wrapText="1"/>
    </xf>
    <xf numFmtId="0" fontId="66" fillId="0" borderId="58" xfId="17" applyFont="1" applyBorder="1" applyAlignment="1">
      <alignment horizontal="left" vertical="center" wrapText="1"/>
    </xf>
    <xf numFmtId="0" fontId="66" fillId="0" borderId="64" xfId="17" applyFont="1" applyBorder="1" applyAlignment="1">
      <alignment horizontal="left" vertical="center" wrapText="1"/>
    </xf>
    <xf numFmtId="0" fontId="66" fillId="0" borderId="65" xfId="17" applyFont="1" applyBorder="1" applyAlignment="1">
      <alignment horizontal="left" vertical="center" wrapText="1"/>
    </xf>
    <xf numFmtId="0" fontId="67" fillId="0" borderId="4" xfId="17" applyFont="1" applyBorder="1" applyAlignment="1">
      <alignment horizontal="left" vertical="center" wrapText="1"/>
    </xf>
    <xf numFmtId="0" fontId="67" fillId="0" borderId="38" xfId="17" applyFont="1" applyBorder="1" applyAlignment="1">
      <alignment horizontal="left" vertical="center" wrapText="1"/>
    </xf>
    <xf numFmtId="49" fontId="67" fillId="0" borderId="4" xfId="17" applyNumberFormat="1" applyFont="1" applyBorder="1" applyAlignment="1">
      <alignment horizontal="left" vertical="center" wrapText="1"/>
    </xf>
    <xf numFmtId="49" fontId="67" fillId="0" borderId="38" xfId="17" applyNumberFormat="1" applyFont="1" applyBorder="1" applyAlignment="1">
      <alignment horizontal="left" vertical="center" wrapText="1"/>
    </xf>
    <xf numFmtId="49" fontId="66" fillId="0" borderId="59" xfId="17" quotePrefix="1" applyNumberFormat="1" applyFont="1" applyBorder="1" applyAlignment="1">
      <alignment horizontal="left" vertical="center" wrapText="1"/>
    </xf>
    <xf numFmtId="49" fontId="66" fillId="0" borderId="58" xfId="17" quotePrefix="1" applyNumberFormat="1" applyFont="1" applyBorder="1" applyAlignment="1">
      <alignment horizontal="left" vertical="center" wrapText="1"/>
    </xf>
    <xf numFmtId="49" fontId="66" fillId="0" borderId="64" xfId="17" applyNumberFormat="1" applyFont="1" applyBorder="1" applyAlignment="1">
      <alignment horizontal="left" vertical="center" wrapText="1"/>
    </xf>
    <xf numFmtId="49" fontId="66" fillId="0" borderId="65" xfId="17" applyNumberFormat="1" applyFont="1" applyBorder="1" applyAlignment="1">
      <alignment horizontal="left" vertical="center" wrapText="1"/>
    </xf>
    <xf numFmtId="49" fontId="66" fillId="0" borderId="59" xfId="17" applyNumberFormat="1" applyFont="1" applyBorder="1" applyAlignment="1">
      <alignment horizontal="left" vertical="center" wrapText="1"/>
    </xf>
    <xf numFmtId="49" fontId="66" fillId="0" borderId="58" xfId="17" applyNumberFormat="1" applyFont="1" applyBorder="1" applyAlignment="1">
      <alignment horizontal="left" vertical="center" wrapText="1"/>
    </xf>
    <xf numFmtId="49" fontId="61" fillId="0" borderId="59" xfId="17" applyNumberFormat="1" applyBorder="1" applyAlignment="1">
      <alignment horizontal="left" vertical="center" wrapText="1"/>
    </xf>
    <xf numFmtId="49" fontId="61" fillId="0" borderId="58" xfId="17" applyNumberFormat="1" applyBorder="1" applyAlignment="1">
      <alignment horizontal="left" vertical="center" wrapText="1"/>
    </xf>
    <xf numFmtId="1" fontId="66" fillId="0" borderId="34" xfId="17" applyNumberFormat="1" applyFont="1" applyBorder="1" applyAlignment="1">
      <alignment horizontal="left" vertical="center" wrapText="1"/>
    </xf>
    <xf numFmtId="1" fontId="66" fillId="0" borderId="38" xfId="17" applyNumberFormat="1" applyFont="1" applyBorder="1" applyAlignment="1">
      <alignment horizontal="left" vertical="center" wrapText="1"/>
    </xf>
    <xf numFmtId="49" fontId="67" fillId="0" borderId="4" xfId="17" quotePrefix="1" applyNumberFormat="1" applyFont="1" applyBorder="1" applyAlignment="1">
      <alignment horizontal="left" vertical="center"/>
    </xf>
    <xf numFmtId="49" fontId="67" fillId="0" borderId="38" xfId="17" quotePrefix="1" applyNumberFormat="1" applyFont="1" applyBorder="1" applyAlignment="1">
      <alignment horizontal="left" vertical="center"/>
    </xf>
    <xf numFmtId="0" fontId="29" fillId="9" borderId="34" xfId="17" applyFont="1" applyFill="1" applyBorder="1" applyAlignment="1">
      <alignment horizontal="left" vertical="center" wrapText="1"/>
    </xf>
    <xf numFmtId="0" fontId="29" fillId="9" borderId="4" xfId="17" applyFont="1" applyFill="1" applyBorder="1" applyAlignment="1">
      <alignment horizontal="left" vertical="center" wrapText="1"/>
    </xf>
    <xf numFmtId="0" fontId="67" fillId="0" borderId="53" xfId="17" applyFont="1" applyBorder="1" applyAlignment="1">
      <alignment horizontal="left" vertical="center" wrapText="1"/>
    </xf>
    <xf numFmtId="0" fontId="67" fillId="0" borderId="52" xfId="17" applyFont="1" applyBorder="1" applyAlignment="1">
      <alignment horizontal="left" vertical="center" wrapText="1"/>
    </xf>
    <xf numFmtId="1" fontId="66" fillId="0" borderId="59" xfId="17" applyNumberFormat="1" applyFont="1" applyBorder="1" applyAlignment="1">
      <alignment horizontal="left" vertical="center" wrapText="1"/>
    </xf>
    <xf numFmtId="1" fontId="66" fillId="0" borderId="58" xfId="17" applyNumberFormat="1" applyFont="1" applyBorder="1" applyAlignment="1">
      <alignment horizontal="left" vertical="center" wrapText="1"/>
    </xf>
    <xf numFmtId="1" fontId="66" fillId="0" borderId="64" xfId="17" applyNumberFormat="1" applyFont="1" applyBorder="1" applyAlignment="1">
      <alignment horizontal="left" vertical="center" wrapText="1"/>
    </xf>
    <xf numFmtId="1" fontId="66" fillId="0" borderId="65" xfId="17" applyNumberFormat="1" applyFont="1" applyBorder="1" applyAlignment="1">
      <alignment horizontal="left" vertical="center" wrapText="1"/>
    </xf>
    <xf numFmtId="1" fontId="67" fillId="0" borderId="34" xfId="17" applyNumberFormat="1" applyFont="1" applyBorder="1" applyAlignment="1">
      <alignment horizontal="left" vertical="center" wrapText="1"/>
    </xf>
    <xf numFmtId="1" fontId="67" fillId="0" borderId="38" xfId="17" applyNumberFormat="1" applyFont="1" applyBorder="1" applyAlignment="1">
      <alignment horizontal="left" vertical="center" wrapText="1"/>
    </xf>
    <xf numFmtId="0" fontId="66" fillId="2" borderId="64" xfId="17" applyFont="1" applyFill="1" applyBorder="1" applyAlignment="1">
      <alignment horizontal="left" vertical="center" wrapText="1"/>
    </xf>
    <xf numFmtId="0" fontId="66" fillId="2" borderId="65" xfId="17" applyFont="1" applyFill="1" applyBorder="1" applyAlignment="1">
      <alignment horizontal="left" vertical="center" wrapText="1"/>
    </xf>
    <xf numFmtId="49" fontId="61" fillId="0" borderId="0" xfId="17" quotePrefix="1" applyNumberFormat="1" applyAlignment="1">
      <alignment horizontal="center" vertical="center" wrapText="1"/>
    </xf>
    <xf numFmtId="49" fontId="61" fillId="0" borderId="2" xfId="17" quotePrefix="1" applyNumberFormat="1" applyBorder="1" applyAlignment="1">
      <alignment horizontal="center" vertical="center" wrapText="1"/>
    </xf>
    <xf numFmtId="49" fontId="66" fillId="0" borderId="0" xfId="17" applyNumberFormat="1" applyFont="1" applyAlignment="1">
      <alignment horizontal="center" vertical="center" wrapText="1"/>
    </xf>
    <xf numFmtId="49" fontId="61" fillId="0" borderId="2" xfId="17" applyNumberFormat="1" applyBorder="1" applyAlignment="1">
      <alignment horizontal="center" vertical="center" wrapText="1"/>
    </xf>
    <xf numFmtId="0" fontId="61" fillId="0" borderId="37" xfId="17" applyBorder="1" applyAlignment="1">
      <alignment horizontal="center" vertical="center" wrapText="1"/>
    </xf>
    <xf numFmtId="0" fontId="61" fillId="0" borderId="49" xfId="17" applyBorder="1" applyAlignment="1">
      <alignment horizontal="center" vertical="center" wrapText="1"/>
    </xf>
    <xf numFmtId="0" fontId="69" fillId="0" borderId="0" xfId="18" applyFont="1" applyBorder="1" applyAlignment="1" applyProtection="1">
      <alignment horizontal="left" vertical="top" wrapText="1"/>
    </xf>
    <xf numFmtId="49" fontId="67" fillId="8" borderId="14" xfId="17" applyNumberFormat="1" applyFont="1" applyFill="1" applyBorder="1" applyAlignment="1" applyProtection="1">
      <alignment horizontal="center" vertical="center" wrapText="1"/>
      <protection locked="0"/>
    </xf>
    <xf numFmtId="49" fontId="67" fillId="8" borderId="36" xfId="17" applyNumberFormat="1" applyFont="1" applyFill="1" applyBorder="1" applyAlignment="1" applyProtection="1">
      <alignment horizontal="center" vertical="center" wrapText="1"/>
      <protection locked="0"/>
    </xf>
    <xf numFmtId="49" fontId="67" fillId="8" borderId="35" xfId="17" applyNumberFormat="1" applyFont="1" applyFill="1" applyBorder="1" applyAlignment="1" applyProtection="1">
      <alignment horizontal="center" vertical="center" wrapText="1"/>
      <protection locked="0"/>
    </xf>
    <xf numFmtId="49" fontId="67" fillId="8" borderId="0" xfId="17" applyNumberFormat="1" applyFont="1" applyFill="1" applyAlignment="1" applyProtection="1">
      <alignment horizontal="left" vertical="top"/>
      <protection locked="0"/>
    </xf>
    <xf numFmtId="49" fontId="67" fillId="7" borderId="0" xfId="17" applyNumberFormat="1" applyFont="1" applyFill="1" applyAlignment="1" applyProtection="1">
      <alignment horizontal="left" vertical="top" wrapText="1"/>
      <protection locked="0"/>
    </xf>
    <xf numFmtId="49" fontId="67" fillId="7" borderId="37" xfId="17" applyNumberFormat="1" applyFont="1" applyFill="1" applyBorder="1" applyAlignment="1" applyProtection="1">
      <alignment horizontal="left" vertical="top" wrapText="1"/>
      <protection locked="0"/>
    </xf>
    <xf numFmtId="49" fontId="67" fillId="7" borderId="0" xfId="17" applyNumberFormat="1" applyFont="1" applyFill="1" applyAlignment="1" applyProtection="1">
      <alignment horizontal="left" vertical="top"/>
      <protection locked="0"/>
    </xf>
    <xf numFmtId="49" fontId="66" fillId="0" borderId="37" xfId="17" applyNumberFormat="1" applyFont="1" applyBorder="1" applyAlignment="1">
      <alignment horizontal="left" vertical="top" wrapText="1"/>
    </xf>
    <xf numFmtId="49" fontId="67" fillId="8" borderId="37" xfId="17" applyNumberFormat="1" applyFont="1" applyFill="1" applyBorder="1" applyAlignment="1" applyProtection="1">
      <alignment horizontal="left" vertical="top"/>
      <protection locked="0"/>
    </xf>
    <xf numFmtId="0" fontId="66" fillId="0" borderId="37" xfId="17" applyFont="1" applyBorder="1" applyAlignment="1">
      <alignment horizontal="right" vertical="center"/>
    </xf>
    <xf numFmtId="0" fontId="61" fillId="0" borderId="37" xfId="17" applyBorder="1" applyAlignment="1">
      <alignment horizontal="right" vertical="center"/>
    </xf>
    <xf numFmtId="49" fontId="62" fillId="0" borderId="37" xfId="17" applyNumberFormat="1" applyFont="1" applyBorder="1" applyAlignment="1">
      <alignment horizontal="left" vertical="center" wrapText="1"/>
    </xf>
    <xf numFmtId="49" fontId="64" fillId="0" borderId="37" xfId="17" applyNumberFormat="1" applyFont="1" applyBorder="1" applyAlignment="1">
      <alignment horizontal="left" vertical="center" wrapText="1"/>
    </xf>
    <xf numFmtId="0" fontId="64" fillId="0" borderId="37" xfId="17" applyFont="1" applyBorder="1" applyAlignment="1">
      <alignment horizontal="left" vertical="center"/>
    </xf>
    <xf numFmtId="0" fontId="66" fillId="0" borderId="35" xfId="17" applyFont="1" applyBorder="1" applyAlignment="1">
      <alignment horizontal="left" vertical="top" wrapText="1"/>
    </xf>
    <xf numFmtId="49" fontId="67" fillId="7" borderId="35" xfId="17" applyNumberFormat="1" applyFont="1" applyFill="1" applyBorder="1" applyAlignment="1" applyProtection="1">
      <alignment horizontal="left" vertical="top"/>
      <protection locked="0"/>
    </xf>
    <xf numFmtId="0" fontId="66" fillId="0" borderId="35" xfId="17" applyFont="1" applyBorder="1" applyAlignment="1">
      <alignment horizontal="left" vertical="top"/>
    </xf>
    <xf numFmtId="49" fontId="67" fillId="8" borderId="35" xfId="17" applyNumberFormat="1" applyFont="1" applyFill="1" applyBorder="1" applyAlignment="1" applyProtection="1">
      <alignment horizontal="left" vertical="top" wrapText="1"/>
      <protection locked="0"/>
    </xf>
    <xf numFmtId="0" fontId="15" fillId="0" borderId="0" xfId="3" applyFont="1" applyAlignment="1">
      <alignment horizontal="left" wrapText="1"/>
    </xf>
  </cellXfs>
  <cellStyles count="21">
    <cellStyle name="Explanatory Text 2" xfId="18" xr:uid="{184DF4AD-38B7-41BB-90EB-34ABAF3DC2F5}"/>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3 2 2" xfId="20" xr:uid="{890E4ECA-B069-46F6-AB42-EE875E91B558}"/>
    <cellStyle name="Normal 4" xfId="17" xr:uid="{A7731E33-F86E-4651-9EB5-F6719EFF7259}"/>
    <cellStyle name="Percent 2" xfId="19" xr:uid="{7FCE43AE-1C54-444D-8B6C-20C3A5DBDB5E}"/>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9">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3" tint="0.79998168889431442"/>
        </patternFill>
      </fill>
    </dxf>
    <dxf>
      <fill>
        <patternFill>
          <bgColor theme="4"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896190</xdr:rowOff>
    </xdr:to>
    <xdr:pic>
      <xdr:nvPicPr>
        <xdr:cNvPr id="2" name="Grafik 2">
          <a:extLst>
            <a:ext uri="{FF2B5EF4-FFF2-40B4-BE49-F238E27FC236}">
              <a16:creationId xmlns:a16="http://schemas.microsoft.com/office/drawing/2014/main" id="{B9FCE7F2-ECC3-4055-84B3-21DF80CB86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99731" y="0"/>
          <a:ext cx="2160219" cy="8961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Users/maienk_ole/Desktop/REQUEST/91169079%20IT%20Hardware/1%20Request/Request%20for%20MaterialEquipment_IT%20Hardware_Chervonohra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UserLAUA2443\AppData\Roaming\Microsoft\Excel\PP_CC_Events_Volyn_region_21%20(version%201).xlsb" TargetMode="External"/><Relationship Id="rId1" Type="http://schemas.openxmlformats.org/officeDocument/2006/relationships/externalLinkPath" Target="/Users/UserLAUA2443/AppData/Roaming/Microsoft/Excel/PP_CC_Events_Volyn_region_21%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cement procedure (PP)"/>
      <sheetName val="Cost calculation (CC)"/>
      <sheetName val="legend"/>
    </sheetNames>
    <sheetDataSet>
      <sheetData sheetId="0"/>
      <sheetData sheetId="1"/>
      <sheetData sheetId="2">
        <row r="3">
          <cell r="D3" t="str">
            <v>please choose</v>
          </cell>
        </row>
        <row r="4">
          <cell r="D4" t="str">
            <v>Daily fee</v>
          </cell>
        </row>
        <row r="5">
          <cell r="D5" t="str">
            <v>Travel cost</v>
          </cell>
        </row>
        <row r="6">
          <cell r="D6" t="str">
            <v>Hotel accomodation</v>
          </cell>
        </row>
        <row r="7">
          <cell r="D7" t="str">
            <v>Daily allowances</v>
          </cell>
        </row>
        <row r="8">
          <cell r="D8" t="str">
            <v>Telephone</v>
          </cell>
        </row>
        <row r="9">
          <cell r="D9" t="str">
            <v>Organization of (round table, meetings etc.)</v>
          </cell>
        </row>
        <row r="10">
          <cell r="D10" t="str">
            <v>Miscellaneous (printing of materials)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procurement-ua@giz.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55"/>
  <sheetViews>
    <sheetView view="pageLayout" topLeftCell="A4" zoomScale="55" zoomScaleNormal="100" zoomScalePageLayoutView="55" workbookViewId="0">
      <selection activeCell="C5" sqref="C5:G5"/>
    </sheetView>
  </sheetViews>
  <sheetFormatPr defaultColWidth="11.453125" defaultRowHeight="12.5"/>
  <cols>
    <col min="1" max="1" width="6.453125" style="1" customWidth="1"/>
    <col min="2" max="2" width="18.453125" style="1" customWidth="1"/>
    <col min="3" max="3" width="10.54296875" style="1" customWidth="1"/>
    <col min="4" max="5" width="10.453125" style="1" customWidth="1"/>
    <col min="6" max="6" width="25.453125" style="1" customWidth="1"/>
    <col min="7" max="7" width="20.1796875" style="1" customWidth="1"/>
    <col min="8" max="8" width="6.453125" style="1" customWidth="1"/>
    <col min="9" max="9" width="18.453125" style="1" customWidth="1"/>
    <col min="10" max="10" width="10.54296875" style="1" customWidth="1"/>
    <col min="11" max="11" width="10.453125" style="1" customWidth="1"/>
    <col min="12" max="12" width="12" style="1" customWidth="1"/>
    <col min="13" max="13" width="25.453125" style="1" customWidth="1"/>
    <col min="14" max="14" width="19" style="1" customWidth="1"/>
    <col min="15" max="16384" width="11.453125" style="1"/>
  </cols>
  <sheetData>
    <row r="1" spans="1:15" ht="18">
      <c r="A1" s="221" t="s">
        <v>137</v>
      </c>
      <c r="B1" s="221"/>
      <c r="C1" s="221"/>
      <c r="D1" s="221"/>
      <c r="E1" s="221"/>
      <c r="F1" s="221"/>
      <c r="G1" s="221"/>
      <c r="H1" s="221" t="s">
        <v>138</v>
      </c>
      <c r="I1" s="221"/>
      <c r="J1" s="221"/>
      <c r="K1" s="221"/>
      <c r="L1" s="221"/>
      <c r="M1" s="221"/>
      <c r="N1" s="221"/>
    </row>
    <row r="2" spans="1:15">
      <c r="A2" s="11" t="s">
        <v>0</v>
      </c>
      <c r="B2" s="9"/>
      <c r="C2" s="9"/>
      <c r="D2" s="9"/>
      <c r="E2" s="9"/>
      <c r="F2" s="9"/>
      <c r="G2" s="9"/>
      <c r="H2" s="9" t="s">
        <v>13</v>
      </c>
      <c r="I2" s="12"/>
      <c r="J2" s="12"/>
      <c r="K2" s="12"/>
      <c r="L2" s="12"/>
      <c r="M2" s="12"/>
      <c r="N2" s="12"/>
    </row>
    <row r="3" spans="1:15" ht="5.25" customHeight="1">
      <c r="A3" s="11"/>
      <c r="B3" s="9"/>
      <c r="C3" s="9"/>
      <c r="D3" s="9"/>
      <c r="E3" s="9"/>
      <c r="F3" s="9"/>
      <c r="G3" s="9"/>
      <c r="H3" s="9"/>
      <c r="I3" s="12"/>
      <c r="J3" s="12"/>
      <c r="K3" s="12"/>
      <c r="L3" s="12"/>
      <c r="M3" s="12"/>
      <c r="N3" s="12"/>
    </row>
    <row r="4" spans="1:15" ht="77.25" customHeight="1" thickBot="1">
      <c r="A4" s="156" t="s">
        <v>53</v>
      </c>
      <c r="B4" s="157"/>
      <c r="C4" s="157"/>
      <c r="D4" s="157"/>
      <c r="E4" s="157"/>
      <c r="F4" s="157"/>
      <c r="G4" s="9"/>
      <c r="H4" s="156" t="s">
        <v>56</v>
      </c>
      <c r="I4" s="157"/>
      <c r="J4" s="157"/>
      <c r="K4" s="157"/>
      <c r="L4" s="157"/>
      <c r="M4" s="157"/>
      <c r="N4" s="9"/>
    </row>
    <row r="5" spans="1:15" ht="15" thickBot="1">
      <c r="A5" s="213" t="s">
        <v>71</v>
      </c>
      <c r="B5" s="214"/>
      <c r="C5" s="181">
        <v>83473982</v>
      </c>
      <c r="D5" s="182"/>
      <c r="E5" s="182"/>
      <c r="F5" s="182"/>
      <c r="G5" s="183"/>
      <c r="H5" s="179" t="s">
        <v>57</v>
      </c>
      <c r="I5" s="180"/>
      <c r="J5" s="181">
        <f>C5</f>
        <v>83473982</v>
      </c>
      <c r="K5" s="182"/>
      <c r="L5" s="182"/>
      <c r="M5" s="182"/>
      <c r="N5" s="183"/>
    </row>
    <row r="6" spans="1:15" s="50" customFormat="1" ht="15" thickBot="1">
      <c r="A6" s="184" t="s">
        <v>1</v>
      </c>
      <c r="B6" s="185"/>
      <c r="C6" s="186" t="s">
        <v>244</v>
      </c>
      <c r="D6" s="187"/>
      <c r="E6" s="187"/>
      <c r="F6" s="187"/>
      <c r="G6" s="185"/>
      <c r="H6" s="184" t="s">
        <v>58</v>
      </c>
      <c r="I6" s="185"/>
      <c r="J6" s="186" t="s">
        <v>243</v>
      </c>
      <c r="K6" s="187"/>
      <c r="L6" s="187"/>
      <c r="M6" s="187"/>
      <c r="N6" s="185"/>
    </row>
    <row r="7" spans="1:15" ht="13" thickBot="1">
      <c r="A7" s="166" t="s">
        <v>96</v>
      </c>
      <c r="B7" s="167"/>
      <c r="C7" s="167"/>
      <c r="D7" s="167"/>
      <c r="E7" s="167"/>
      <c r="F7" s="167"/>
      <c r="G7" s="168"/>
      <c r="H7" s="166" t="s">
        <v>95</v>
      </c>
      <c r="I7" s="167"/>
      <c r="J7" s="167"/>
      <c r="K7" s="167"/>
      <c r="L7" s="167"/>
      <c r="M7" s="167"/>
      <c r="N7" s="168"/>
    </row>
    <row r="8" spans="1:15" ht="7.5" customHeight="1" thickBot="1">
      <c r="A8" s="13"/>
      <c r="B8" s="13"/>
      <c r="C8" s="13"/>
      <c r="D8" s="13"/>
      <c r="E8" s="13"/>
      <c r="F8" s="13"/>
      <c r="G8" s="13"/>
      <c r="H8" s="13"/>
      <c r="I8" s="13"/>
      <c r="J8" s="13"/>
      <c r="K8" s="13"/>
      <c r="L8" s="13"/>
      <c r="M8" s="13"/>
      <c r="N8" s="13"/>
    </row>
    <row r="9" spans="1:15">
      <c r="A9" s="169" t="s">
        <v>60</v>
      </c>
      <c r="B9" s="170"/>
      <c r="C9" s="170"/>
      <c r="D9" s="170"/>
      <c r="E9" s="170"/>
      <c r="F9" s="170"/>
      <c r="G9" s="171"/>
      <c r="H9" s="169" t="s">
        <v>61</v>
      </c>
      <c r="I9" s="170"/>
      <c r="J9" s="170"/>
      <c r="K9" s="170"/>
      <c r="L9" s="170"/>
      <c r="M9" s="170"/>
      <c r="N9" s="171"/>
    </row>
    <row r="10" spans="1:15" ht="14.5">
      <c r="A10" s="172" t="s">
        <v>52</v>
      </c>
      <c r="B10" s="173"/>
      <c r="C10" s="173"/>
      <c r="D10" s="173"/>
      <c r="E10" s="10">
        <f>C5</f>
        <v>83473982</v>
      </c>
      <c r="F10" s="174" t="s">
        <v>51</v>
      </c>
      <c r="G10" s="175"/>
      <c r="H10" s="172" t="s">
        <v>59</v>
      </c>
      <c r="I10" s="173"/>
      <c r="J10" s="173"/>
      <c r="K10" s="173"/>
      <c r="L10" s="10">
        <f>J5</f>
        <v>83473982</v>
      </c>
      <c r="M10" s="174" t="s">
        <v>51</v>
      </c>
      <c r="N10" s="175"/>
    </row>
    <row r="11" spans="1:15" ht="40" customHeight="1" thickBot="1">
      <c r="A11" s="176" t="s">
        <v>125</v>
      </c>
      <c r="B11" s="177"/>
      <c r="C11" s="177"/>
      <c r="D11" s="177"/>
      <c r="E11" s="177"/>
      <c r="F11" s="177"/>
      <c r="G11" s="178"/>
      <c r="H11" s="176" t="s">
        <v>126</v>
      </c>
      <c r="I11" s="177"/>
      <c r="J11" s="177"/>
      <c r="K11" s="177"/>
      <c r="L11" s="177"/>
      <c r="M11" s="177"/>
      <c r="N11" s="178"/>
    </row>
    <row r="12" spans="1:15" ht="8.15" customHeight="1" thickBot="1">
      <c r="A12" s="13"/>
      <c r="B12" s="13"/>
      <c r="C12" s="13"/>
      <c r="D12" s="13"/>
      <c r="E12" s="13"/>
      <c r="F12" s="13"/>
      <c r="G12" s="13"/>
      <c r="H12" s="13"/>
      <c r="I12" s="13"/>
      <c r="J12" s="13"/>
      <c r="K12" s="13"/>
      <c r="L12" s="13"/>
      <c r="M12" s="13"/>
      <c r="N12" s="13"/>
    </row>
    <row r="13" spans="1:15" ht="41.15" customHeight="1" thickBot="1">
      <c r="A13" s="188" t="s">
        <v>77</v>
      </c>
      <c r="B13" s="189"/>
      <c r="C13" s="189"/>
      <c r="D13" s="189"/>
      <c r="E13" s="189"/>
      <c r="F13" s="189"/>
      <c r="G13" s="190"/>
      <c r="H13" s="188" t="s">
        <v>62</v>
      </c>
      <c r="I13" s="189"/>
      <c r="J13" s="189"/>
      <c r="K13" s="189"/>
      <c r="L13" s="189"/>
      <c r="M13" s="189"/>
      <c r="N13" s="190"/>
      <c r="O13" s="22"/>
    </row>
    <row r="14" spans="1:15" ht="8.15" customHeight="1" thickBot="1">
      <c r="A14" s="12"/>
      <c r="B14" s="12"/>
      <c r="C14" s="12"/>
      <c r="D14" s="12"/>
      <c r="E14" s="12"/>
      <c r="F14" s="12"/>
      <c r="G14" s="12"/>
      <c r="H14" s="12"/>
      <c r="I14" s="12"/>
      <c r="J14" s="12"/>
      <c r="K14" s="12"/>
      <c r="L14" s="12"/>
      <c r="M14" s="12"/>
      <c r="N14" s="12"/>
    </row>
    <row r="15" spans="1:15">
      <c r="A15" s="14" t="s">
        <v>2</v>
      </c>
      <c r="B15" s="15"/>
      <c r="C15" s="15"/>
      <c r="D15" s="15"/>
      <c r="E15" s="15"/>
      <c r="F15" s="15"/>
      <c r="G15" s="16"/>
      <c r="H15" s="14" t="s">
        <v>63</v>
      </c>
      <c r="I15" s="15"/>
      <c r="J15" s="15"/>
      <c r="K15" s="15"/>
      <c r="L15" s="15"/>
      <c r="M15" s="15"/>
      <c r="N15" s="16"/>
    </row>
    <row r="16" spans="1:15">
      <c r="A16" s="224" t="s">
        <v>3</v>
      </c>
      <c r="B16" s="192"/>
      <c r="C16" s="192"/>
      <c r="D16" s="192"/>
      <c r="E16" s="192"/>
      <c r="F16" s="192"/>
      <c r="G16" s="193"/>
      <c r="H16" s="191" t="s">
        <v>64</v>
      </c>
      <c r="I16" s="192"/>
      <c r="J16" s="192"/>
      <c r="K16" s="192"/>
      <c r="L16" s="192"/>
      <c r="M16" s="192"/>
      <c r="N16" s="193"/>
    </row>
    <row r="17" spans="1:16" ht="14.5">
      <c r="A17" s="158" t="s">
        <v>4</v>
      </c>
      <c r="B17" s="159"/>
      <c r="C17" s="159"/>
      <c r="D17" s="159"/>
      <c r="E17" s="160"/>
      <c r="F17" s="24" t="s">
        <v>5</v>
      </c>
      <c r="G17" s="17"/>
      <c r="H17" s="158" t="s">
        <v>14</v>
      </c>
      <c r="I17" s="159"/>
      <c r="J17" s="159"/>
      <c r="K17" s="159"/>
      <c r="L17" s="160"/>
      <c r="M17" s="24" t="s">
        <v>5</v>
      </c>
      <c r="N17" s="17"/>
    </row>
    <row r="18" spans="1:16" ht="13">
      <c r="A18" s="161" t="s">
        <v>6</v>
      </c>
      <c r="B18" s="162"/>
      <c r="C18" s="51" t="s">
        <v>7</v>
      </c>
      <c r="D18" s="163" t="s">
        <v>8</v>
      </c>
      <c r="E18" s="164"/>
      <c r="F18" s="164"/>
      <c r="G18" s="165"/>
      <c r="H18" s="161" t="s">
        <v>65</v>
      </c>
      <c r="I18" s="162"/>
      <c r="J18" s="51" t="str">
        <f>C18</f>
        <v>3</v>
      </c>
      <c r="K18" s="163" t="s">
        <v>67</v>
      </c>
      <c r="L18" s="164"/>
      <c r="M18" s="164"/>
      <c r="N18" s="165"/>
    </row>
    <row r="19" spans="1:16" ht="13" thickBot="1">
      <c r="A19" s="207" t="s">
        <v>9</v>
      </c>
      <c r="B19" s="208"/>
      <c r="C19" s="208"/>
      <c r="D19" s="208"/>
      <c r="E19" s="208"/>
      <c r="F19" s="208"/>
      <c r="G19" s="209"/>
      <c r="H19" s="207" t="s">
        <v>66</v>
      </c>
      <c r="I19" s="208"/>
      <c r="J19" s="208"/>
      <c r="K19" s="208"/>
      <c r="L19" s="208"/>
      <c r="M19" s="208"/>
      <c r="N19" s="209"/>
    </row>
    <row r="20" spans="1:16" ht="7.5" customHeight="1" thickBot="1">
      <c r="A20" s="52"/>
      <c r="B20" s="52"/>
      <c r="C20" s="52"/>
      <c r="D20" s="52"/>
      <c r="E20" s="52"/>
      <c r="F20" s="52"/>
      <c r="G20" s="52"/>
      <c r="H20" s="52"/>
      <c r="I20" s="52"/>
      <c r="J20" s="52"/>
      <c r="K20" s="52"/>
      <c r="L20" s="52"/>
      <c r="M20" s="52"/>
      <c r="N20" s="52"/>
    </row>
    <row r="21" spans="1:16">
      <c r="A21" s="210" t="s">
        <v>78</v>
      </c>
      <c r="B21" s="211"/>
      <c r="C21" s="211"/>
      <c r="D21" s="211"/>
      <c r="E21" s="211"/>
      <c r="F21" s="211"/>
      <c r="G21" s="212"/>
      <c r="H21" s="210" t="s">
        <v>147</v>
      </c>
      <c r="I21" s="211"/>
      <c r="J21" s="211"/>
      <c r="K21" s="211"/>
      <c r="L21" s="211"/>
      <c r="M21" s="211"/>
      <c r="N21" s="212"/>
    </row>
    <row r="22" spans="1:16" ht="13.5" thickBot="1">
      <c r="A22" s="207" t="s">
        <v>10</v>
      </c>
      <c r="B22" s="208"/>
      <c r="C22" s="208"/>
      <c r="D22" s="53">
        <v>0.5</v>
      </c>
      <c r="E22" s="54" t="s">
        <v>11</v>
      </c>
      <c r="F22" s="55">
        <v>45593</v>
      </c>
      <c r="G22" s="56"/>
      <c r="H22" s="207" t="s">
        <v>139</v>
      </c>
      <c r="I22" s="208"/>
      <c r="J22" s="208"/>
      <c r="K22" s="53">
        <f>D22</f>
        <v>0.5</v>
      </c>
      <c r="L22" s="57" t="s">
        <v>68</v>
      </c>
      <c r="M22" s="55">
        <f>F22</f>
        <v>45593</v>
      </c>
      <c r="N22" s="56"/>
    </row>
    <row r="23" spans="1:16" ht="8.15" customHeight="1" thickBot="1">
      <c r="A23" s="9"/>
      <c r="B23" s="9"/>
      <c r="C23" s="9"/>
      <c r="D23" s="9"/>
      <c r="E23" s="9"/>
      <c r="F23" s="9"/>
      <c r="G23" s="9"/>
      <c r="H23" s="9"/>
      <c r="I23" s="9"/>
      <c r="J23" s="9"/>
      <c r="K23" s="9"/>
      <c r="L23" s="9"/>
      <c r="M23" s="9"/>
      <c r="N23" s="9"/>
    </row>
    <row r="24" spans="1:16" ht="39" customHeight="1" thickBot="1">
      <c r="A24" s="194" t="s">
        <v>145</v>
      </c>
      <c r="B24" s="195"/>
      <c r="C24" s="195"/>
      <c r="D24" s="195"/>
      <c r="E24" s="195"/>
      <c r="F24" s="195"/>
      <c r="G24" s="196"/>
      <c r="H24" s="194" t="s">
        <v>143</v>
      </c>
      <c r="I24" s="195"/>
      <c r="J24" s="195"/>
      <c r="K24" s="195"/>
      <c r="L24" s="195"/>
      <c r="M24" s="195"/>
      <c r="N24" s="196"/>
      <c r="O24" s="22"/>
    </row>
    <row r="25" spans="1:16" ht="14.25" customHeight="1" thickBot="1">
      <c r="A25" s="9"/>
      <c r="B25" s="9"/>
      <c r="C25" s="9"/>
      <c r="D25" s="9"/>
      <c r="E25" s="9"/>
      <c r="F25" s="9"/>
      <c r="G25" s="9"/>
      <c r="H25" s="9"/>
      <c r="I25" s="9"/>
      <c r="J25" s="9"/>
      <c r="K25" s="9"/>
      <c r="L25" s="9"/>
      <c r="M25" s="9"/>
      <c r="N25" s="9"/>
    </row>
    <row r="26" spans="1:16" ht="15" thickBot="1">
      <c r="A26" s="197" t="s">
        <v>93</v>
      </c>
      <c r="B26" s="198"/>
      <c r="C26" s="198"/>
      <c r="D26" s="198"/>
      <c r="E26" s="199"/>
      <c r="F26" s="58">
        <f>F22+10</f>
        <v>45603</v>
      </c>
      <c r="G26" s="59"/>
      <c r="H26" s="197" t="s">
        <v>94</v>
      </c>
      <c r="I26" s="198"/>
      <c r="J26" s="198"/>
      <c r="K26" s="198"/>
      <c r="L26" s="199"/>
      <c r="M26" s="60">
        <f>F26</f>
        <v>45603</v>
      </c>
      <c r="N26" s="59"/>
    </row>
    <row r="27" spans="1:16" ht="15" thickBot="1">
      <c r="A27" s="197" t="s">
        <v>97</v>
      </c>
      <c r="B27" s="198"/>
      <c r="C27" s="198"/>
      <c r="D27" s="198"/>
      <c r="E27" s="198"/>
      <c r="F27" s="58" t="s">
        <v>98</v>
      </c>
      <c r="G27" s="59"/>
      <c r="H27" s="197" t="s">
        <v>140</v>
      </c>
      <c r="I27" s="198"/>
      <c r="J27" s="198"/>
      <c r="K27" s="198"/>
      <c r="L27" s="198"/>
      <c r="M27" s="58" t="str">
        <f>F27</f>
        <v>30% / 70%</v>
      </c>
      <c r="N27" s="59"/>
    </row>
    <row r="28" spans="1:16" ht="14.5" customHeight="1">
      <c r="A28" s="215" t="s">
        <v>99</v>
      </c>
      <c r="B28" s="216"/>
      <c r="C28" s="216"/>
      <c r="D28" s="216"/>
      <c r="E28" s="216"/>
      <c r="F28" s="216"/>
      <c r="G28" s="217"/>
      <c r="H28" s="201" t="s">
        <v>141</v>
      </c>
      <c r="I28" s="202"/>
      <c r="J28" s="202"/>
      <c r="K28" s="202"/>
      <c r="L28" s="202"/>
      <c r="M28" s="202"/>
      <c r="N28" s="203"/>
    </row>
    <row r="29" spans="1:16" ht="15" customHeight="1" thickBot="1">
      <c r="A29" s="218"/>
      <c r="B29" s="219"/>
      <c r="C29" s="219"/>
      <c r="D29" s="219"/>
      <c r="E29" s="219"/>
      <c r="F29" s="219"/>
      <c r="G29" s="220"/>
      <c r="H29" s="204"/>
      <c r="I29" s="205"/>
      <c r="J29" s="205"/>
      <c r="K29" s="205"/>
      <c r="L29" s="205"/>
      <c r="M29" s="205"/>
      <c r="N29" s="206"/>
    </row>
    <row r="30" spans="1:16" ht="38.9" customHeight="1">
      <c r="A30" s="200" t="s">
        <v>90</v>
      </c>
      <c r="B30" s="200"/>
      <c r="C30" s="200"/>
      <c r="D30" s="200"/>
      <c r="E30" s="200"/>
      <c r="F30" s="200"/>
      <c r="G30" s="200"/>
      <c r="H30" s="200" t="s">
        <v>91</v>
      </c>
      <c r="I30" s="200"/>
      <c r="J30" s="200"/>
      <c r="K30" s="200"/>
      <c r="L30" s="200"/>
      <c r="M30" s="200"/>
      <c r="N30" s="200"/>
    </row>
    <row r="31" spans="1:16" ht="13.4" customHeight="1" thickBot="1">
      <c r="A31" s="159" t="s">
        <v>142</v>
      </c>
      <c r="B31" s="159"/>
      <c r="C31" s="159"/>
      <c r="D31" s="159"/>
      <c r="E31" s="159"/>
      <c r="F31" s="159"/>
      <c r="G31" s="159"/>
      <c r="H31" s="159" t="s">
        <v>15</v>
      </c>
      <c r="I31" s="159"/>
      <c r="J31" s="159"/>
      <c r="K31" s="159"/>
      <c r="L31" s="159"/>
      <c r="M31" s="159"/>
      <c r="N31" s="159"/>
    </row>
    <row r="32" spans="1:16" s="6" customFormat="1" ht="9" customHeight="1" thickBot="1">
      <c r="A32" s="222"/>
      <c r="B32" s="222"/>
      <c r="C32" s="222"/>
      <c r="D32" s="222"/>
      <c r="E32" s="222"/>
      <c r="F32" s="222"/>
      <c r="G32" s="222"/>
      <c r="H32" s="222"/>
      <c r="I32" s="222"/>
      <c r="J32" s="222"/>
      <c r="K32" s="222"/>
      <c r="L32" s="222"/>
      <c r="M32" s="222"/>
      <c r="N32" s="222"/>
      <c r="O32" s="223"/>
      <c r="P32" s="223"/>
    </row>
    <row r="33" spans="1:16" s="6" customFormat="1" ht="15.75" customHeight="1" thickBot="1">
      <c r="A33" s="28" t="s">
        <v>75</v>
      </c>
      <c r="B33" s="29"/>
      <c r="C33" s="29"/>
      <c r="D33" s="29"/>
      <c r="E33" s="29"/>
      <c r="F33" s="29"/>
      <c r="G33" s="30"/>
      <c r="H33" s="31" t="s">
        <v>76</v>
      </c>
      <c r="I33" s="29"/>
      <c r="J33" s="29"/>
      <c r="K33" s="29"/>
      <c r="L33" s="29"/>
      <c r="M33" s="29"/>
      <c r="N33" s="30"/>
      <c r="O33" s="223"/>
      <c r="P33" s="223"/>
    </row>
    <row r="34" spans="1:16" ht="14.25" customHeight="1">
      <c r="A34" s="9"/>
      <c r="B34" s="9"/>
      <c r="C34" s="9"/>
      <c r="D34" s="9"/>
      <c r="E34" s="18"/>
      <c r="F34" s="9"/>
      <c r="G34" s="9"/>
      <c r="H34" s="9"/>
      <c r="I34" s="9"/>
      <c r="J34" s="9"/>
      <c r="K34" s="9"/>
      <c r="L34" s="18"/>
      <c r="M34" s="9"/>
      <c r="N34" s="9"/>
    </row>
    <row r="35" spans="1:16" ht="13.4" customHeight="1">
      <c r="A35" s="19" t="s">
        <v>12</v>
      </c>
      <c r="B35" s="9"/>
      <c r="C35" s="9"/>
      <c r="D35" s="9"/>
      <c r="E35" s="9"/>
      <c r="F35" s="9"/>
      <c r="G35" s="9"/>
      <c r="H35" s="19" t="s">
        <v>16</v>
      </c>
      <c r="I35" s="9"/>
      <c r="J35" s="9"/>
      <c r="K35" s="9"/>
      <c r="L35" s="9"/>
      <c r="M35" s="9"/>
      <c r="N35" s="9"/>
    </row>
    <row r="36" spans="1:16" ht="11.9" customHeight="1">
      <c r="A36" s="19" t="s">
        <v>146</v>
      </c>
      <c r="B36" s="9"/>
      <c r="C36" s="9"/>
      <c r="D36" s="9"/>
      <c r="E36" s="9"/>
      <c r="F36" s="9"/>
      <c r="G36" s="9"/>
      <c r="H36" s="19" t="s">
        <v>144</v>
      </c>
      <c r="I36" s="9"/>
      <c r="J36" s="9"/>
      <c r="K36" s="9"/>
      <c r="L36" s="9"/>
      <c r="M36" s="9"/>
      <c r="N36" s="9"/>
    </row>
    <row r="37" spans="1:16" ht="15.75" customHeight="1">
      <c r="A37" s="6"/>
      <c r="B37" s="6"/>
      <c r="C37" s="6"/>
      <c r="D37" s="6"/>
      <c r="E37" s="6"/>
      <c r="F37" s="6"/>
      <c r="G37" s="6"/>
    </row>
    <row r="45" spans="1:16" ht="6.75" customHeight="1"/>
    <row r="51" ht="26.25" customHeight="1"/>
    <row r="54" ht="42.75" customHeight="1"/>
    <row r="55" ht="17.25" customHeight="1"/>
  </sheetData>
  <mergeCells count="53">
    <mergeCell ref="A1:G1"/>
    <mergeCell ref="H1:N1"/>
    <mergeCell ref="A32:G32"/>
    <mergeCell ref="H32:N32"/>
    <mergeCell ref="O32:P33"/>
    <mergeCell ref="A13:G13"/>
    <mergeCell ref="A16:G16"/>
    <mergeCell ref="A19:G19"/>
    <mergeCell ref="A21:G21"/>
    <mergeCell ref="A22:C22"/>
    <mergeCell ref="A24:G24"/>
    <mergeCell ref="A26:E26"/>
    <mergeCell ref="A30:G30"/>
    <mergeCell ref="A31:G31"/>
    <mergeCell ref="A18:B18"/>
    <mergeCell ref="D18:G18"/>
    <mergeCell ref="A27:E27"/>
    <mergeCell ref="A28:G29"/>
    <mergeCell ref="A11:G11"/>
    <mergeCell ref="A10:D10"/>
    <mergeCell ref="F10:G10"/>
    <mergeCell ref="A4:F4"/>
    <mergeCell ref="A6:B6"/>
    <mergeCell ref="C6:G6"/>
    <mergeCell ref="C5:G5"/>
    <mergeCell ref="A5:B5"/>
    <mergeCell ref="A7:G7"/>
    <mergeCell ref="A9:G9"/>
    <mergeCell ref="H19:N19"/>
    <mergeCell ref="H21:N21"/>
    <mergeCell ref="H22:J22"/>
    <mergeCell ref="A17:E17"/>
    <mergeCell ref="H24:N24"/>
    <mergeCell ref="H26:L26"/>
    <mergeCell ref="H30:N30"/>
    <mergeCell ref="H31:N31"/>
    <mergeCell ref="H27:L27"/>
    <mergeCell ref="H28:N29"/>
    <mergeCell ref="H4:M4"/>
    <mergeCell ref="H17:L17"/>
    <mergeCell ref="H18:I18"/>
    <mergeCell ref="K18:N18"/>
    <mergeCell ref="H7:N7"/>
    <mergeCell ref="H9:N9"/>
    <mergeCell ref="H10:K10"/>
    <mergeCell ref="M10:N10"/>
    <mergeCell ref="H11:N11"/>
    <mergeCell ref="H5:I5"/>
    <mergeCell ref="J5:N5"/>
    <mergeCell ref="H6:I6"/>
    <mergeCell ref="J6:N6"/>
    <mergeCell ref="H13:N13"/>
    <mergeCell ref="H16:N16"/>
  </mergeCells>
  <hyperlinks>
    <hyperlink ref="F17" r:id="rId1" xr:uid="{00000000-0004-0000-0000-000009000000}"/>
    <hyperlink ref="M17" r:id="rId2" xr:uid="{06768059-2FF8-42E5-BFB5-BDC01D9CC0F0}"/>
  </hyperlinks>
  <pageMargins left="0.23622047244094491" right="0.23622047244094491" top="0.55118110236220474" bottom="0.55118110236220474" header="0.19685039370078741" footer="0.19685039370078741"/>
  <pageSetup fitToHeight="4" orientation="portrait" r:id="rId3"/>
  <ignoredErrors>
    <ignoredError sqref="C18" numberStoredAsText="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36"/>
  <sheetViews>
    <sheetView zoomScale="55" zoomScaleNormal="55" workbookViewId="0">
      <selection activeCell="B6" sqref="B6:D6"/>
    </sheetView>
  </sheetViews>
  <sheetFormatPr defaultColWidth="11.453125" defaultRowHeight="12.5"/>
  <cols>
    <col min="1" max="1" width="3.54296875" style="1" customWidth="1"/>
    <col min="2" max="2" width="12.453125" style="1" customWidth="1"/>
    <col min="3" max="3" width="30.81640625" style="1" customWidth="1"/>
    <col min="4" max="4" width="52.81640625" style="1" customWidth="1"/>
    <col min="5" max="5" width="3.54296875" style="1" customWidth="1"/>
    <col min="6" max="6" width="12.1796875" style="1" customWidth="1"/>
    <col min="7" max="7" width="37" style="1" customWidth="1"/>
    <col min="8" max="8" width="50" style="1" customWidth="1"/>
    <col min="9" max="9" width="11.453125" style="1"/>
    <col min="10" max="10" width="31.54296875" style="1" customWidth="1"/>
    <col min="11" max="16384" width="11.453125" style="1"/>
  </cols>
  <sheetData>
    <row r="1" spans="1:10" ht="14.5" thickBot="1">
      <c r="A1" s="253" t="s">
        <v>79</v>
      </c>
      <c r="B1" s="254"/>
      <c r="C1" s="254"/>
      <c r="D1" s="255"/>
      <c r="E1" s="253" t="s">
        <v>80</v>
      </c>
      <c r="F1" s="254"/>
      <c r="G1" s="254"/>
      <c r="H1" s="255"/>
    </row>
    <row r="2" spans="1:10" ht="40.5" customHeight="1" thickBot="1">
      <c r="A2" s="259">
        <v>1</v>
      </c>
      <c r="B2" s="273" t="s">
        <v>69</v>
      </c>
      <c r="C2" s="269" t="s">
        <v>84</v>
      </c>
      <c r="D2" s="270"/>
      <c r="E2" s="259">
        <v>1</v>
      </c>
      <c r="F2" s="262" t="s">
        <v>70</v>
      </c>
      <c r="G2" s="256" t="s">
        <v>85</v>
      </c>
      <c r="H2" s="257"/>
      <c r="I2" s="22"/>
    </row>
    <row r="3" spans="1:10" ht="39.75" customHeight="1" thickBot="1">
      <c r="A3" s="260"/>
      <c r="B3" s="274"/>
      <c r="C3" s="271" t="s">
        <v>92</v>
      </c>
      <c r="D3" s="272"/>
      <c r="E3" s="260"/>
      <c r="F3" s="263"/>
      <c r="G3" s="258" t="s">
        <v>86</v>
      </c>
      <c r="H3" s="257"/>
      <c r="I3" s="22"/>
    </row>
    <row r="4" spans="1:10" ht="66.75" customHeight="1" thickBot="1">
      <c r="A4" s="261"/>
      <c r="B4" s="274"/>
      <c r="C4" s="275" t="s">
        <v>101</v>
      </c>
      <c r="D4" s="276"/>
      <c r="E4" s="261"/>
      <c r="F4" s="263"/>
      <c r="G4" s="264" t="s">
        <v>100</v>
      </c>
      <c r="H4" s="265"/>
      <c r="I4" s="22"/>
    </row>
    <row r="5" spans="1:10" ht="39" customHeight="1">
      <c r="A5" s="277">
        <v>2</v>
      </c>
      <c r="B5" s="249" t="s">
        <v>162</v>
      </c>
      <c r="C5" s="250"/>
      <c r="D5" s="250"/>
      <c r="E5" s="247">
        <v>2</v>
      </c>
      <c r="F5" s="249" t="s">
        <v>163</v>
      </c>
      <c r="G5" s="250"/>
      <c r="H5" s="250"/>
      <c r="I5" s="246"/>
      <c r="J5" s="246"/>
    </row>
    <row r="6" spans="1:10" ht="62" customHeight="1">
      <c r="A6" s="278"/>
      <c r="B6" s="243" t="s">
        <v>246</v>
      </c>
      <c r="C6" s="243"/>
      <c r="D6" s="243"/>
      <c r="E6" s="248"/>
      <c r="F6" s="249" t="s">
        <v>245</v>
      </c>
      <c r="G6" s="249"/>
      <c r="H6" s="249"/>
      <c r="I6" s="242"/>
      <c r="J6" s="242"/>
    </row>
    <row r="7" spans="1:10">
      <c r="A7" s="278"/>
      <c r="B7" s="243" t="s">
        <v>247</v>
      </c>
      <c r="C7" s="243"/>
      <c r="D7" s="243"/>
      <c r="E7" s="248"/>
      <c r="F7" s="243" t="s">
        <v>248</v>
      </c>
      <c r="G7" s="243"/>
      <c r="H7" s="243"/>
      <c r="I7" s="242"/>
      <c r="J7" s="242"/>
    </row>
    <row r="8" spans="1:10" ht="13.5" thickBot="1">
      <c r="A8" s="62"/>
      <c r="B8" s="243" t="s">
        <v>250</v>
      </c>
      <c r="C8" s="243"/>
      <c r="D8" s="243"/>
      <c r="E8" s="63"/>
      <c r="F8" s="243" t="s">
        <v>249</v>
      </c>
      <c r="G8" s="243"/>
      <c r="H8" s="243"/>
      <c r="I8" s="61"/>
      <c r="J8" s="61"/>
    </row>
    <row r="9" spans="1:10" ht="43.4" customHeight="1" thickBot="1">
      <c r="A9" s="20">
        <v>3</v>
      </c>
      <c r="B9" s="266" t="s">
        <v>149</v>
      </c>
      <c r="C9" s="267"/>
      <c r="D9" s="268"/>
      <c r="E9" s="20">
        <v>3</v>
      </c>
      <c r="F9" s="251" t="s">
        <v>148</v>
      </c>
      <c r="G9" s="252"/>
      <c r="H9" s="252"/>
    </row>
    <row r="10" spans="1:10" ht="17.149999999999999" customHeight="1" thickBot="1">
      <c r="A10" s="241"/>
      <c r="B10" s="241"/>
      <c r="C10" s="241"/>
      <c r="D10" s="241"/>
      <c r="E10" s="244"/>
      <c r="F10" s="244"/>
      <c r="G10" s="244"/>
      <c r="H10" s="244"/>
    </row>
    <row r="11" spans="1:10" ht="15" thickBot="1">
      <c r="A11" s="233" t="s">
        <v>40</v>
      </c>
      <c r="B11" s="234"/>
      <c r="C11" s="234"/>
      <c r="D11" s="235"/>
      <c r="E11" s="233" t="s">
        <v>164</v>
      </c>
      <c r="F11" s="234"/>
      <c r="G11" s="234"/>
      <c r="H11" s="245"/>
    </row>
    <row r="12" spans="1:10" ht="25.4" customHeight="1">
      <c r="A12" s="238" t="s">
        <v>41</v>
      </c>
      <c r="B12" s="239"/>
      <c r="C12" s="239"/>
      <c r="D12" s="229"/>
      <c r="E12" s="228" t="s">
        <v>150</v>
      </c>
      <c r="F12" s="229"/>
      <c r="G12" s="229"/>
      <c r="H12" s="230"/>
      <c r="I12" s="21"/>
    </row>
    <row r="13" spans="1:10" ht="26.15" customHeight="1">
      <c r="A13" s="236" t="s">
        <v>42</v>
      </c>
      <c r="B13" s="237"/>
      <c r="C13" s="237"/>
      <c r="D13" s="226"/>
      <c r="E13" s="231" t="s">
        <v>43</v>
      </c>
      <c r="F13" s="226"/>
      <c r="G13" s="226"/>
      <c r="H13" s="227"/>
      <c r="I13" s="21"/>
    </row>
    <row r="14" spans="1:10" ht="13.5" customHeight="1">
      <c r="A14" s="236" t="s">
        <v>44</v>
      </c>
      <c r="B14" s="237"/>
      <c r="C14" s="237"/>
      <c r="D14" s="226"/>
      <c r="E14" s="225" t="s">
        <v>45</v>
      </c>
      <c r="F14" s="226"/>
      <c r="G14" s="226"/>
      <c r="H14" s="227"/>
      <c r="I14" s="21"/>
    </row>
    <row r="15" spans="1:10" ht="84.75" customHeight="1">
      <c r="A15" s="240" t="s">
        <v>166</v>
      </c>
      <c r="B15" s="237"/>
      <c r="C15" s="237"/>
      <c r="D15" s="237"/>
      <c r="E15" s="231" t="s">
        <v>165</v>
      </c>
      <c r="F15" s="226"/>
      <c r="G15" s="226"/>
      <c r="H15" s="227"/>
      <c r="I15" s="23"/>
    </row>
    <row r="16" spans="1:10" ht="14.25" customHeight="1">
      <c r="A16" s="304" t="s">
        <v>46</v>
      </c>
      <c r="B16" s="305"/>
      <c r="C16" s="305"/>
      <c r="D16" s="305"/>
      <c r="E16" s="304" t="s">
        <v>46</v>
      </c>
      <c r="F16" s="226"/>
      <c r="G16" s="226"/>
      <c r="H16" s="227"/>
      <c r="I16" s="21"/>
    </row>
    <row r="17" spans="1:9" ht="27" customHeight="1">
      <c r="A17" s="236" t="s">
        <v>47</v>
      </c>
      <c r="B17" s="237"/>
      <c r="C17" s="237"/>
      <c r="D17" s="226"/>
      <c r="E17" s="231" t="s">
        <v>48</v>
      </c>
      <c r="F17" s="226"/>
      <c r="G17" s="226"/>
      <c r="H17" s="227"/>
      <c r="I17" s="22"/>
    </row>
    <row r="18" spans="1:9" ht="13.4" customHeight="1">
      <c r="A18" s="236" t="s">
        <v>49</v>
      </c>
      <c r="B18" s="237"/>
      <c r="C18" s="237"/>
      <c r="D18" s="226"/>
      <c r="E18" s="231" t="s">
        <v>50</v>
      </c>
      <c r="F18" s="226"/>
      <c r="G18" s="226"/>
      <c r="H18" s="227"/>
      <c r="I18" s="21"/>
    </row>
    <row r="19" spans="1:9" ht="27.65" customHeight="1">
      <c r="A19" s="236" t="s">
        <v>81</v>
      </c>
      <c r="B19" s="237"/>
      <c r="C19" s="237"/>
      <c r="D19" s="226"/>
      <c r="E19" s="231" t="s">
        <v>151</v>
      </c>
      <c r="F19" s="226"/>
      <c r="G19" s="226"/>
      <c r="H19" s="227"/>
      <c r="I19" s="21"/>
    </row>
    <row r="20" spans="1:9" ht="25.5" customHeight="1">
      <c r="A20" s="240" t="s">
        <v>128</v>
      </c>
      <c r="B20" s="237"/>
      <c r="C20" s="237"/>
      <c r="D20" s="226"/>
      <c r="E20" s="231" t="s">
        <v>127</v>
      </c>
      <c r="F20" s="226"/>
      <c r="G20" s="226"/>
      <c r="H20" s="227"/>
      <c r="I20" s="21"/>
    </row>
    <row r="21" spans="1:9" ht="98.25" customHeight="1">
      <c r="A21" s="240" t="s">
        <v>54</v>
      </c>
      <c r="B21" s="237"/>
      <c r="C21" s="237"/>
      <c r="D21" s="226"/>
      <c r="E21" s="231" t="s">
        <v>55</v>
      </c>
      <c r="F21" s="226"/>
      <c r="G21" s="226"/>
      <c r="H21" s="227"/>
      <c r="I21" s="21"/>
    </row>
    <row r="22" spans="1:9" ht="24" customHeight="1">
      <c r="A22" s="231" t="s">
        <v>72</v>
      </c>
      <c r="B22" s="232"/>
      <c r="C22" s="232"/>
      <c r="D22" s="232"/>
      <c r="E22" s="231" t="s">
        <v>73</v>
      </c>
      <c r="F22" s="232"/>
      <c r="G22" s="232"/>
      <c r="H22" s="284"/>
      <c r="I22" s="21"/>
    </row>
    <row r="23" spans="1:9" ht="28.4" customHeight="1">
      <c r="A23" s="231" t="s">
        <v>88</v>
      </c>
      <c r="B23" s="232"/>
      <c r="C23" s="232"/>
      <c r="D23" s="232"/>
      <c r="E23" s="231" t="s">
        <v>89</v>
      </c>
      <c r="F23" s="232"/>
      <c r="G23" s="232"/>
      <c r="H23" s="284"/>
      <c r="I23" s="21"/>
    </row>
    <row r="24" spans="1:9">
      <c r="A24" s="282" t="s">
        <v>74</v>
      </c>
      <c r="B24" s="283"/>
      <c r="C24" s="283"/>
      <c r="D24" s="283"/>
      <c r="E24" s="282" t="s">
        <v>152</v>
      </c>
      <c r="F24" s="283"/>
      <c r="G24" s="283"/>
      <c r="H24" s="285"/>
      <c r="I24" s="21"/>
    </row>
    <row r="25" spans="1:9" ht="25.5" customHeight="1">
      <c r="A25" s="300" t="s">
        <v>116</v>
      </c>
      <c r="B25" s="301"/>
      <c r="C25" s="301"/>
      <c r="D25" s="302"/>
      <c r="E25" s="300" t="s">
        <v>153</v>
      </c>
      <c r="F25" s="301"/>
      <c r="G25" s="301"/>
      <c r="H25" s="303"/>
      <c r="I25" s="21"/>
    </row>
    <row r="26" spans="1:9" ht="27" customHeight="1">
      <c r="A26" s="231" t="s">
        <v>118</v>
      </c>
      <c r="B26" s="232"/>
      <c r="C26" s="232"/>
      <c r="D26" s="232"/>
      <c r="E26" s="231" t="s">
        <v>154</v>
      </c>
      <c r="F26" s="232"/>
      <c r="G26" s="232"/>
      <c r="H26" s="284"/>
      <c r="I26" s="21"/>
    </row>
    <row r="27" spans="1:9" ht="27" customHeight="1">
      <c r="A27" s="300" t="s">
        <v>117</v>
      </c>
      <c r="B27" s="301"/>
      <c r="C27" s="301"/>
      <c r="D27" s="302"/>
      <c r="E27" s="300" t="s">
        <v>155</v>
      </c>
      <c r="F27" s="301"/>
      <c r="G27" s="301"/>
      <c r="H27" s="303"/>
      <c r="I27" s="21"/>
    </row>
    <row r="28" spans="1:9" ht="40.5" customHeight="1" thickBot="1">
      <c r="A28" s="296" t="s">
        <v>135</v>
      </c>
      <c r="B28" s="297"/>
      <c r="C28" s="297"/>
      <c r="D28" s="298"/>
      <c r="E28" s="296" t="s">
        <v>136</v>
      </c>
      <c r="F28" s="297"/>
      <c r="G28" s="297"/>
      <c r="H28" s="299"/>
    </row>
    <row r="29" spans="1:9" ht="17.25" customHeight="1" thickBot="1">
      <c r="A29" s="9"/>
      <c r="B29" s="9"/>
      <c r="C29" s="9"/>
      <c r="D29" s="9"/>
      <c r="E29" s="9"/>
      <c r="F29" s="9"/>
      <c r="G29" s="9"/>
      <c r="H29" s="9"/>
    </row>
    <row r="30" spans="1:9" ht="14.5" thickBot="1">
      <c r="A30" s="253" t="s">
        <v>82</v>
      </c>
      <c r="B30" s="254"/>
      <c r="C30" s="254"/>
      <c r="D30" s="255"/>
      <c r="E30" s="253" t="s">
        <v>83</v>
      </c>
      <c r="F30" s="254"/>
      <c r="G30" s="254"/>
      <c r="H30" s="255"/>
    </row>
    <row r="31" spans="1:9" ht="43" customHeight="1" thickBot="1">
      <c r="A31" s="271" t="s">
        <v>119</v>
      </c>
      <c r="B31" s="286"/>
      <c r="C31" s="286"/>
      <c r="D31" s="272"/>
      <c r="E31" s="290" t="s">
        <v>122</v>
      </c>
      <c r="F31" s="291"/>
      <c r="G31" s="291"/>
      <c r="H31" s="292"/>
    </row>
    <row r="32" spans="1:9" ht="126" customHeight="1" thickBot="1">
      <c r="A32" s="271" t="s">
        <v>120</v>
      </c>
      <c r="B32" s="286"/>
      <c r="C32" s="286"/>
      <c r="D32" s="272"/>
      <c r="E32" s="290" t="s">
        <v>123</v>
      </c>
      <c r="F32" s="291"/>
      <c r="G32" s="291"/>
      <c r="H32" s="292"/>
    </row>
    <row r="33" spans="1:8" ht="117" customHeight="1" thickBot="1">
      <c r="A33" s="287" t="s">
        <v>121</v>
      </c>
      <c r="B33" s="288"/>
      <c r="C33" s="288"/>
      <c r="D33" s="289"/>
      <c r="E33" s="293" t="s">
        <v>124</v>
      </c>
      <c r="F33" s="294"/>
      <c r="G33" s="294"/>
      <c r="H33" s="295"/>
    </row>
    <row r="34" spans="1:8" ht="39.75" customHeight="1" thickBot="1">
      <c r="A34" s="279" t="s">
        <v>87</v>
      </c>
      <c r="B34" s="280"/>
      <c r="C34" s="280"/>
      <c r="D34" s="281"/>
      <c r="E34" s="279" t="s">
        <v>156</v>
      </c>
      <c r="F34" s="280"/>
      <c r="G34" s="280"/>
      <c r="H34" s="281"/>
    </row>
    <row r="35" spans="1:8" s="6" customFormat="1" ht="39" customHeight="1">
      <c r="A35" s="25"/>
      <c r="B35" s="26"/>
      <c r="C35" s="26"/>
      <c r="D35" s="26"/>
      <c r="E35" s="27"/>
      <c r="F35" s="27"/>
      <c r="G35" s="27"/>
      <c r="H35" s="27"/>
    </row>
    <row r="36" spans="1:8" ht="17.25" customHeight="1"/>
  </sheetData>
  <mergeCells count="74">
    <mergeCell ref="A28:D28"/>
    <mergeCell ref="E28:H28"/>
    <mergeCell ref="A25:D25"/>
    <mergeCell ref="E25:H25"/>
    <mergeCell ref="A16:D16"/>
    <mergeCell ref="E16:H16"/>
    <mergeCell ref="A21:D21"/>
    <mergeCell ref="E21:H21"/>
    <mergeCell ref="A20:D20"/>
    <mergeCell ref="E20:H20"/>
    <mergeCell ref="E26:H26"/>
    <mergeCell ref="A27:D27"/>
    <mergeCell ref="E27:H27"/>
    <mergeCell ref="A34:D34"/>
    <mergeCell ref="E34:H34"/>
    <mergeCell ref="A24:D24"/>
    <mergeCell ref="A23:D23"/>
    <mergeCell ref="E22:H22"/>
    <mergeCell ref="E23:H23"/>
    <mergeCell ref="E24:H24"/>
    <mergeCell ref="A22:D22"/>
    <mergeCell ref="A30:D30"/>
    <mergeCell ref="E30:H30"/>
    <mergeCell ref="A31:D31"/>
    <mergeCell ref="A32:D32"/>
    <mergeCell ref="A33:D33"/>
    <mergeCell ref="E31:H31"/>
    <mergeCell ref="E32:H32"/>
    <mergeCell ref="E33:H33"/>
    <mergeCell ref="A1:D1"/>
    <mergeCell ref="B9:D9"/>
    <mergeCell ref="B6:D6"/>
    <mergeCell ref="C2:D2"/>
    <mergeCell ref="B8:D8"/>
    <mergeCell ref="B7:D7"/>
    <mergeCell ref="C3:D3"/>
    <mergeCell ref="A2:A4"/>
    <mergeCell ref="B2:B4"/>
    <mergeCell ref="C4:D4"/>
    <mergeCell ref="A5:A7"/>
    <mergeCell ref="B5:D5"/>
    <mergeCell ref="E1:H1"/>
    <mergeCell ref="G2:H2"/>
    <mergeCell ref="G3:H3"/>
    <mergeCell ref="E2:E4"/>
    <mergeCell ref="F2:F4"/>
    <mergeCell ref="G4:H4"/>
    <mergeCell ref="I5:J5"/>
    <mergeCell ref="E5:E7"/>
    <mergeCell ref="F5:H5"/>
    <mergeCell ref="F6:H6"/>
    <mergeCell ref="F9:H9"/>
    <mergeCell ref="A10:D10"/>
    <mergeCell ref="E13:H13"/>
    <mergeCell ref="I6:J7"/>
    <mergeCell ref="F8:H8"/>
    <mergeCell ref="F7:H7"/>
    <mergeCell ref="E10:H10"/>
    <mergeCell ref="E11:H11"/>
    <mergeCell ref="E14:H14"/>
    <mergeCell ref="E12:H12"/>
    <mergeCell ref="A26:D26"/>
    <mergeCell ref="A11:D11"/>
    <mergeCell ref="A13:D13"/>
    <mergeCell ref="A14:D14"/>
    <mergeCell ref="A12:D12"/>
    <mergeCell ref="A15:D15"/>
    <mergeCell ref="E15:H15"/>
    <mergeCell ref="E17:H17"/>
    <mergeCell ref="A19:D19"/>
    <mergeCell ref="E19:H19"/>
    <mergeCell ref="A17:D17"/>
    <mergeCell ref="A18:D18"/>
    <mergeCell ref="E18:H18"/>
  </mergeCells>
  <hyperlinks>
    <hyperlink ref="E16" r:id="rId1" display="https://filetransfer.giz.de/Start?1" xr:uid="{C40268B1-9A04-4EA4-943E-2FF0A5D5209C}"/>
    <hyperlink ref="A16" r:id="rId2" display="https://filetransfer.giz.de/Start?1" xr:uid="{C1915482-D105-4F05-A69D-1D62BF6D7968}"/>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I34"/>
  <sheetViews>
    <sheetView showGridLines="0" tabSelected="1" view="pageLayout" topLeftCell="A11" zoomScale="40" zoomScaleNormal="85" zoomScalePageLayoutView="40" workbookViewId="0">
      <selection activeCell="K23" sqref="K23"/>
    </sheetView>
  </sheetViews>
  <sheetFormatPr defaultColWidth="11.453125" defaultRowHeight="15.5"/>
  <cols>
    <col min="1" max="1" width="10.81640625" style="35" customWidth="1"/>
    <col min="2" max="2" width="51.6328125" style="35" customWidth="1"/>
    <col min="3" max="3" width="21.26953125" style="35" customWidth="1"/>
    <col min="4" max="4" width="24.1796875" style="35" customWidth="1"/>
    <col min="5" max="5" width="21.54296875" style="35" customWidth="1"/>
    <col min="6" max="6" width="14.7265625" style="35" customWidth="1"/>
    <col min="7" max="7" width="12.7265625" style="35" customWidth="1"/>
    <col min="8" max="8" width="14.54296875" style="35" customWidth="1"/>
    <col min="9" max="9" width="13.54296875" style="35" customWidth="1"/>
    <col min="10" max="16384" width="11.453125" style="35"/>
  </cols>
  <sheetData>
    <row r="1" spans="1:9">
      <c r="H1" s="318" t="s">
        <v>17</v>
      </c>
      <c r="I1" s="318"/>
    </row>
    <row r="2" spans="1:9" ht="21">
      <c r="A2" s="326" t="s">
        <v>157</v>
      </c>
      <c r="B2" s="327"/>
      <c r="C2" s="327"/>
      <c r="D2" s="327"/>
      <c r="E2" s="37">
        <f>Запрошення!C5</f>
        <v>83473982</v>
      </c>
      <c r="F2" s="48"/>
    </row>
    <row r="3" spans="1:9" ht="21">
      <c r="A3" s="328"/>
      <c r="B3" s="329"/>
      <c r="C3" s="329"/>
      <c r="D3" s="329"/>
      <c r="E3" s="9"/>
      <c r="F3" s="9"/>
    </row>
    <row r="4" spans="1:9" s="33" customFormat="1" ht="15" customHeight="1">
      <c r="A4" s="312" t="s">
        <v>158</v>
      </c>
      <c r="B4" s="313"/>
      <c r="C4" s="313"/>
      <c r="D4" s="313"/>
      <c r="E4" s="313"/>
      <c r="F4" s="313"/>
      <c r="G4" s="313"/>
      <c r="H4" s="313"/>
      <c r="I4" s="313"/>
    </row>
    <row r="5" spans="1:9" s="33" customFormat="1" ht="14.5">
      <c r="A5" s="314"/>
      <c r="B5" s="315"/>
      <c r="C5" s="315"/>
      <c r="D5" s="315"/>
      <c r="E5" s="315"/>
      <c r="F5" s="315"/>
      <c r="G5" s="315"/>
      <c r="H5" s="315"/>
      <c r="I5" s="315"/>
    </row>
    <row r="6" spans="1:9" s="33" customFormat="1" ht="33.5" customHeight="1">
      <c r="A6" s="316"/>
      <c r="B6" s="317"/>
      <c r="C6" s="317"/>
      <c r="D6" s="317"/>
      <c r="E6" s="317"/>
      <c r="F6" s="317"/>
      <c r="G6" s="317"/>
      <c r="H6" s="317"/>
      <c r="I6" s="317"/>
    </row>
    <row r="7" spans="1:9" s="33" customFormat="1" ht="14.5">
      <c r="A7" s="43"/>
      <c r="B7" s="43"/>
      <c r="C7" s="43"/>
      <c r="D7" s="43"/>
      <c r="E7" s="43"/>
      <c r="F7" s="43"/>
      <c r="G7" s="43"/>
      <c r="H7" s="43"/>
      <c r="I7" s="43"/>
    </row>
    <row r="8" spans="1:9" s="33" customFormat="1">
      <c r="A8" s="43"/>
      <c r="B8" s="340" t="s">
        <v>160</v>
      </c>
      <c r="C8" s="340"/>
      <c r="D8" s="340"/>
      <c r="E8" s="340"/>
      <c r="F8" s="340"/>
      <c r="G8" s="340"/>
      <c r="H8" s="340"/>
      <c r="I8" s="340"/>
    </row>
    <row r="9" spans="1:9" s="33" customFormat="1" ht="14.5">
      <c r="A9" s="43"/>
      <c r="B9" s="43"/>
      <c r="C9" s="43"/>
      <c r="D9" s="43"/>
      <c r="E9" s="43"/>
      <c r="F9" s="43"/>
      <c r="G9" s="43"/>
      <c r="H9" s="43"/>
      <c r="I9" s="43"/>
    </row>
    <row r="10" spans="1:9" s="34" customFormat="1" ht="31">
      <c r="A10" s="64" t="s">
        <v>159</v>
      </c>
      <c r="B10" s="65">
        <f>(Запрошення!F26)+14</f>
        <v>45617</v>
      </c>
      <c r="C10" s="6"/>
      <c r="D10" s="6"/>
      <c r="E10"/>
      <c r="F10"/>
      <c r="G10" s="66"/>
    </row>
    <row r="11" spans="1:9" s="34" customFormat="1" ht="14.5">
      <c r="A11" s="330"/>
      <c r="B11" s="330"/>
      <c r="C11" s="330"/>
      <c r="D11" s="330"/>
    </row>
    <row r="12" spans="1:9" s="34" customFormat="1" ht="78" customHeight="1">
      <c r="A12" s="67" t="s">
        <v>251</v>
      </c>
      <c r="B12" s="341" t="s">
        <v>167</v>
      </c>
      <c r="C12" s="342"/>
      <c r="D12" s="69" t="s">
        <v>168</v>
      </c>
      <c r="E12" s="69" t="s">
        <v>169</v>
      </c>
      <c r="F12" s="336" t="s">
        <v>111</v>
      </c>
      <c r="G12" s="336"/>
      <c r="H12" s="336" t="s">
        <v>103</v>
      </c>
      <c r="I12" s="336"/>
    </row>
    <row r="13" spans="1:9" s="34" customFormat="1" ht="19.5" customHeight="1">
      <c r="A13" s="154">
        <v>1</v>
      </c>
      <c r="B13" s="306" t="s">
        <v>253</v>
      </c>
      <c r="C13" s="307"/>
      <c r="D13" s="68" t="s">
        <v>252</v>
      </c>
      <c r="E13" s="140">
        <v>150</v>
      </c>
      <c r="F13" s="141" t="s">
        <v>102</v>
      </c>
      <c r="G13" s="142"/>
      <c r="H13" s="141" t="s">
        <v>102</v>
      </c>
      <c r="I13" s="142">
        <f>E13*G13</f>
        <v>0</v>
      </c>
    </row>
    <row r="14" spans="1:9" s="34" customFormat="1" ht="27" customHeight="1">
      <c r="A14" s="155">
        <v>2</v>
      </c>
      <c r="B14" s="306" t="s">
        <v>254</v>
      </c>
      <c r="C14" s="307"/>
      <c r="D14" s="68" t="s">
        <v>252</v>
      </c>
      <c r="E14" s="140">
        <v>150</v>
      </c>
      <c r="F14" s="141" t="s">
        <v>102</v>
      </c>
      <c r="G14" s="142"/>
      <c r="H14" s="141" t="s">
        <v>102</v>
      </c>
      <c r="I14" s="142">
        <f t="shared" ref="I14" si="0">E14*G14</f>
        <v>0</v>
      </c>
    </row>
    <row r="15" spans="1:9" s="34" customFormat="1" ht="19.75" customHeight="1">
      <c r="A15" s="339" t="s">
        <v>104</v>
      </c>
      <c r="B15" s="339"/>
      <c r="C15" s="339"/>
      <c r="D15" s="339"/>
      <c r="E15" s="339"/>
      <c r="F15" s="339"/>
      <c r="G15" s="339"/>
      <c r="H15" s="337">
        <f>SUM(I13:I14)</f>
        <v>0</v>
      </c>
      <c r="I15" s="338"/>
    </row>
    <row r="16" spans="1:9" s="34" customFormat="1">
      <c r="A16" s="331"/>
      <c r="B16" s="331"/>
      <c r="C16" s="331"/>
      <c r="D16" s="331"/>
      <c r="E16" s="331"/>
      <c r="F16" s="331"/>
      <c r="G16" s="331"/>
      <c r="H16" s="331"/>
    </row>
    <row r="17" spans="1:9" ht="16" thickBot="1">
      <c r="A17" s="325" t="s">
        <v>110</v>
      </c>
      <c r="B17" s="325"/>
      <c r="C17" s="325"/>
      <c r="D17" s="325"/>
      <c r="E17" s="325"/>
      <c r="F17" s="325"/>
      <c r="G17" s="325"/>
      <c r="H17" s="325"/>
    </row>
    <row r="18" spans="1:9" ht="31.75" customHeight="1">
      <c r="A18" s="319" t="s">
        <v>107</v>
      </c>
      <c r="B18" s="320"/>
      <c r="C18" s="321"/>
      <c r="D18" s="332" t="s">
        <v>109</v>
      </c>
      <c r="E18" s="333"/>
      <c r="F18" s="333"/>
      <c r="G18" s="333"/>
      <c r="H18" s="333"/>
      <c r="I18" s="333"/>
    </row>
    <row r="19" spans="1:9" ht="33" customHeight="1">
      <c r="A19" s="322" t="s">
        <v>108</v>
      </c>
      <c r="B19" s="323"/>
      <c r="C19" s="324"/>
      <c r="D19" s="334"/>
      <c r="E19" s="335"/>
      <c r="F19" s="335"/>
      <c r="G19" s="335"/>
      <c r="H19" s="335"/>
      <c r="I19" s="335"/>
    </row>
    <row r="20" spans="1:9" ht="33" customHeight="1">
      <c r="A20" s="347" t="s">
        <v>242</v>
      </c>
      <c r="B20" s="348"/>
      <c r="C20" s="348"/>
      <c r="D20" s="348"/>
      <c r="E20" s="348"/>
      <c r="F20" s="348"/>
      <c r="G20" s="348"/>
      <c r="H20" s="348"/>
      <c r="I20" s="348"/>
    </row>
    <row r="21" spans="1:9">
      <c r="A21" s="38"/>
      <c r="B21" s="39"/>
      <c r="C21" s="39"/>
      <c r="D21" s="40"/>
      <c r="E21" s="40"/>
      <c r="F21" s="40"/>
      <c r="G21" s="40"/>
      <c r="H21" s="40"/>
    </row>
    <row r="22" spans="1:9" ht="15.65" customHeight="1">
      <c r="A22" s="46" t="s">
        <v>105</v>
      </c>
      <c r="B22" s="39"/>
      <c r="C22" s="39"/>
      <c r="D22" s="345"/>
      <c r="E22" s="346"/>
      <c r="F22" s="346"/>
      <c r="G22" s="346"/>
      <c r="H22" s="346"/>
    </row>
    <row r="23" spans="1:9" s="45" customFormat="1" ht="54.65" customHeight="1">
      <c r="A23" s="47">
        <v>1</v>
      </c>
      <c r="B23" s="308" t="s">
        <v>106</v>
      </c>
      <c r="C23" s="309"/>
      <c r="D23" s="309"/>
      <c r="E23" s="309"/>
      <c r="F23" s="309"/>
      <c r="G23" s="309"/>
      <c r="H23" s="309"/>
      <c r="I23" s="309"/>
    </row>
    <row r="24" spans="1:9" s="45" customFormat="1" ht="34.5" customHeight="1">
      <c r="A24" s="47">
        <v>2</v>
      </c>
      <c r="B24" s="308" t="s">
        <v>161</v>
      </c>
      <c r="C24" s="309"/>
      <c r="D24" s="309"/>
      <c r="E24" s="309"/>
      <c r="F24" s="309"/>
      <c r="G24" s="309"/>
      <c r="H24" s="309"/>
      <c r="I24" s="309"/>
    </row>
    <row r="25" spans="1:9" s="45" customFormat="1" ht="34.5" customHeight="1">
      <c r="A25" s="153">
        <v>3</v>
      </c>
      <c r="B25" s="310" t="s">
        <v>255</v>
      </c>
      <c r="C25" s="311"/>
      <c r="D25" s="311"/>
      <c r="E25" s="311"/>
      <c r="F25" s="311"/>
      <c r="G25" s="311"/>
      <c r="H25" s="311"/>
      <c r="I25" s="311"/>
    </row>
    <row r="26" spans="1:9" s="45" customFormat="1" ht="42" customHeight="1">
      <c r="A26" s="153">
        <v>4</v>
      </c>
      <c r="B26" s="310" t="s">
        <v>371</v>
      </c>
      <c r="C26" s="311"/>
      <c r="D26" s="311"/>
      <c r="E26" s="311"/>
      <c r="F26" s="311"/>
      <c r="G26" s="311"/>
      <c r="H26" s="311"/>
      <c r="I26" s="311"/>
    </row>
    <row r="27" spans="1:9" ht="15.65" customHeight="1" thickBot="1">
      <c r="A27" s="41"/>
      <c r="B27" s="39"/>
      <c r="C27" s="39"/>
      <c r="D27" s="40"/>
      <c r="E27" s="44"/>
      <c r="F27" s="44"/>
      <c r="G27" s="44"/>
      <c r="H27" s="44"/>
    </row>
    <row r="28" spans="1:9" ht="174" customHeight="1" thickBot="1">
      <c r="A28" s="349" t="s">
        <v>256</v>
      </c>
      <c r="B28" s="350"/>
      <c r="C28" s="350"/>
      <c r="D28" s="350"/>
      <c r="E28" s="350"/>
      <c r="F28" s="350"/>
      <c r="G28" s="350"/>
      <c r="H28" s="350"/>
      <c r="I28" s="350"/>
    </row>
    <row r="29" spans="1:9" ht="5.5" customHeight="1"/>
    <row r="30" spans="1:9">
      <c r="A30" s="42"/>
      <c r="B30" s="42"/>
      <c r="C30" s="42"/>
      <c r="D30" s="42"/>
      <c r="E30" s="42"/>
      <c r="F30" s="42"/>
      <c r="G30" s="42"/>
      <c r="H30" s="42"/>
    </row>
    <row r="31" spans="1:9" ht="17.5" customHeight="1">
      <c r="A31" s="32" t="s">
        <v>18</v>
      </c>
      <c r="B31" s="343"/>
      <c r="C31" s="343"/>
      <c r="D31" s="32" t="s">
        <v>19</v>
      </c>
      <c r="E31" s="343"/>
      <c r="F31" s="343"/>
      <c r="G31" s="343"/>
      <c r="H31" s="343"/>
      <c r="I31"/>
    </row>
    <row r="32" spans="1:9">
      <c r="A32" s="32" t="s">
        <v>20</v>
      </c>
      <c r="B32" s="343"/>
      <c r="C32" s="343"/>
      <c r="D32" s="32" t="s">
        <v>21</v>
      </c>
      <c r="E32" s="343"/>
      <c r="F32" s="343"/>
      <c r="G32" s="343"/>
      <c r="H32" s="343"/>
      <c r="I32"/>
    </row>
    <row r="33" spans="1:9">
      <c r="A33" s="344" t="s">
        <v>22</v>
      </c>
      <c r="B33" s="344"/>
      <c r="C33" s="9"/>
      <c r="D33" s="9"/>
      <c r="E33" s="9"/>
      <c r="F33" s="9"/>
      <c r="G33" s="36"/>
      <c r="H33" s="36"/>
    </row>
    <row r="34" spans="1:9" ht="15.65" customHeight="1">
      <c r="A34" s="340" t="s">
        <v>160</v>
      </c>
      <c r="B34" s="340"/>
      <c r="C34" s="340"/>
      <c r="D34" s="340"/>
      <c r="E34" s="340"/>
      <c r="F34" s="340"/>
      <c r="G34" s="340"/>
      <c r="H34" s="340"/>
      <c r="I34" s="340"/>
    </row>
  </sheetData>
  <protectedRanges>
    <protectedRange sqref="B13:B14" name="Range1"/>
    <protectedRange sqref="E13:E14" name="Range1_1"/>
  </protectedRanges>
  <mergeCells count="31">
    <mergeCell ref="A28:I28"/>
    <mergeCell ref="B26:I26"/>
    <mergeCell ref="A34:I34"/>
    <mergeCell ref="B31:C31"/>
    <mergeCell ref="B32:C32"/>
    <mergeCell ref="A33:B33"/>
    <mergeCell ref="E31:H31"/>
    <mergeCell ref="E32:H32"/>
    <mergeCell ref="H1:I1"/>
    <mergeCell ref="A18:C18"/>
    <mergeCell ref="A19:C19"/>
    <mergeCell ref="A17:H17"/>
    <mergeCell ref="A2:D2"/>
    <mergeCell ref="A3:D3"/>
    <mergeCell ref="A11:D11"/>
    <mergeCell ref="A16:H16"/>
    <mergeCell ref="D18:I19"/>
    <mergeCell ref="H12:I12"/>
    <mergeCell ref="F12:G12"/>
    <mergeCell ref="H15:I15"/>
    <mergeCell ref="A15:G15"/>
    <mergeCell ref="B8:I8"/>
    <mergeCell ref="B12:C12"/>
    <mergeCell ref="B13:C13"/>
    <mergeCell ref="B14:C14"/>
    <mergeCell ref="B24:I24"/>
    <mergeCell ref="B25:I25"/>
    <mergeCell ref="A4:I6"/>
    <mergeCell ref="B23:I23"/>
    <mergeCell ref="D22:H22"/>
    <mergeCell ref="A20:I20"/>
  </mergeCells>
  <phoneticPr fontId="59" type="noConversion"/>
  <conditionalFormatting sqref="B13:B14">
    <cfRule type="containsText" dxfId="8" priority="2" operator="containsText" text="specify">
      <formula>NOT(ISERROR(SEARCH("specify",B13)))</formula>
    </cfRule>
    <cfRule type="containsText" dxfId="7" priority="3" operator="containsText" text="please choose">
      <formula>NOT(ISERROR(SEARCH("please choose",B13)))</formula>
    </cfRule>
    <cfRule type="containsBlanks" dxfId="6" priority="4">
      <formula>LEN(TRIM(B13))=0</formula>
    </cfRule>
  </conditionalFormatting>
  <conditionalFormatting sqref="B31:B32">
    <cfRule type="containsBlanks" dxfId="5" priority="6">
      <formula>LEN(TRIM(B31))=0</formula>
    </cfRule>
  </conditionalFormatting>
  <conditionalFormatting sqref="E13:E14">
    <cfRule type="containsBlanks" dxfId="4" priority="1">
      <formula>LEN(TRIM(E13))=0</formula>
    </cfRule>
  </conditionalFormatting>
  <conditionalFormatting sqref="E31:E32">
    <cfRule type="containsBlanks" dxfId="3" priority="5">
      <formula>LEN(TRIM(E31))=0</formula>
    </cfRule>
  </conditionalFormatting>
  <conditionalFormatting sqref="G13:G14">
    <cfRule type="containsBlanks" dxfId="2" priority="8">
      <formula>LEN(TRIM(G13))=0</formula>
    </cfRule>
  </conditionalFormatting>
  <conditionalFormatting sqref="I13:I14">
    <cfRule type="containsBlanks" dxfId="1" priority="7">
      <formula>LEN(TRIM(I13))=0</formula>
    </cfRule>
  </conditionalFormatting>
  <pageMargins left="4.7619047619047616E-2" right="0.74803149606299213" top="9.5238095238095233E-2" bottom="0.98425196850393704" header="0.51181102362204722" footer="0.51181102362204722"/>
  <pageSetup paperSize="9" scale="50" fitToWidth="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9AFF0-E7E0-4D52-A167-4A50E92BACB7}">
  <dimension ref="A1:W121"/>
  <sheetViews>
    <sheetView showGridLines="0" topLeftCell="A38" zoomScale="70" zoomScaleNormal="70" zoomScaleSheetLayoutView="85" zoomScalePageLayoutView="130" workbookViewId="0">
      <selection activeCell="A113" sqref="A113:XFD113"/>
    </sheetView>
  </sheetViews>
  <sheetFormatPr defaultColWidth="4.6328125" defaultRowHeight="10.4" customHeight="1" outlineLevelRow="1"/>
  <cols>
    <col min="1" max="1" width="4.1796875" style="86" customWidth="1"/>
    <col min="2" max="2" width="23.453125" style="137" customWidth="1"/>
    <col min="3" max="3" width="22.6328125" style="109" customWidth="1"/>
    <col min="4" max="4" width="9" style="74" bestFit="1" customWidth="1"/>
    <col min="5" max="5" width="6.81640625" style="75" bestFit="1" customWidth="1"/>
    <col min="6" max="6" width="9.26953125" style="74" bestFit="1" customWidth="1"/>
    <col min="7" max="7" width="6.81640625" style="75" bestFit="1" customWidth="1"/>
    <col min="8" max="8" width="9.26953125" style="74" bestFit="1" customWidth="1"/>
    <col min="9" max="9" width="6.81640625" style="75" bestFit="1" customWidth="1"/>
    <col min="10" max="10" width="9.26953125" style="74" bestFit="1" customWidth="1"/>
    <col min="11" max="11" width="6.81640625" style="75" bestFit="1" customWidth="1"/>
    <col min="12" max="12" width="9.26953125" style="74" bestFit="1" customWidth="1"/>
    <col min="13" max="13" width="6.81640625" style="139" bestFit="1" customWidth="1"/>
    <col min="14" max="14" width="9.26953125" style="73" bestFit="1" customWidth="1"/>
    <col min="15" max="15" width="27.36328125" style="73" customWidth="1"/>
    <col min="16" max="16" width="45.36328125" style="73" hidden="1" customWidth="1"/>
    <col min="17" max="16384" width="4.6328125" style="73"/>
  </cols>
  <sheetData>
    <row r="1" spans="1:23" ht="72" customHeight="1">
      <c r="A1" s="411" t="s">
        <v>170</v>
      </c>
      <c r="B1" s="411"/>
      <c r="C1" s="411"/>
      <c r="D1" s="411"/>
      <c r="E1" s="411"/>
      <c r="F1" s="411"/>
      <c r="G1" s="411"/>
      <c r="H1" s="411"/>
      <c r="I1" s="411"/>
      <c r="J1" s="411"/>
      <c r="K1" s="70"/>
      <c r="L1" s="412"/>
      <c r="M1" s="413"/>
      <c r="N1" s="413"/>
      <c r="O1" s="71" t="s">
        <v>171</v>
      </c>
      <c r="P1" s="72"/>
      <c r="Q1" s="72"/>
      <c r="R1" s="72"/>
      <c r="S1" s="72"/>
      <c r="T1" s="72"/>
    </row>
    <row r="2" spans="1:23" ht="14.15" customHeight="1">
      <c r="A2" s="414" t="s">
        <v>172</v>
      </c>
      <c r="B2" s="414"/>
      <c r="C2" s="415"/>
      <c r="D2" s="415"/>
      <c r="E2" s="415"/>
      <c r="G2" s="416" t="s">
        <v>173</v>
      </c>
      <c r="H2" s="416"/>
      <c r="K2" s="76"/>
      <c r="L2" s="143" t="s">
        <v>174</v>
      </c>
      <c r="M2" s="417"/>
      <c r="N2" s="417"/>
    </row>
    <row r="3" spans="1:23" ht="14.15" customHeight="1">
      <c r="A3" s="354" t="s">
        <v>175</v>
      </c>
      <c r="B3" s="354"/>
      <c r="C3" s="403"/>
      <c r="D3" s="403"/>
      <c r="E3" s="403"/>
      <c r="G3" s="404" t="s">
        <v>257</v>
      </c>
      <c r="H3" s="404"/>
      <c r="I3" s="404"/>
      <c r="J3" s="404"/>
      <c r="K3" s="404"/>
      <c r="L3" s="77" t="s">
        <v>176</v>
      </c>
      <c r="M3" s="406" t="s">
        <v>258</v>
      </c>
      <c r="N3" s="406"/>
    </row>
    <row r="4" spans="1:23" ht="14.15" customHeight="1">
      <c r="A4" s="354" t="s">
        <v>177</v>
      </c>
      <c r="B4" s="354"/>
      <c r="C4" s="403"/>
      <c r="D4" s="403"/>
      <c r="E4" s="403"/>
      <c r="G4" s="404"/>
      <c r="H4" s="404"/>
      <c r="I4" s="404"/>
      <c r="J4" s="404"/>
      <c r="K4" s="404"/>
      <c r="L4" s="77" t="s">
        <v>178</v>
      </c>
      <c r="M4" s="406" t="s">
        <v>178</v>
      </c>
      <c r="N4" s="406"/>
    </row>
    <row r="5" spans="1:23" ht="14.15" customHeight="1">
      <c r="A5" s="407" t="s">
        <v>179</v>
      </c>
      <c r="B5" s="407"/>
      <c r="C5" s="408" t="s">
        <v>259</v>
      </c>
      <c r="D5" s="408"/>
      <c r="E5" s="408"/>
      <c r="F5" s="78"/>
      <c r="G5" s="405"/>
      <c r="H5" s="405"/>
      <c r="I5" s="405"/>
      <c r="J5" s="405"/>
      <c r="K5" s="405"/>
      <c r="L5" s="79"/>
      <c r="M5" s="409" t="str">
        <f>"Bidder 1 to 5 of "&amp;TEXT(IF(COUNTA(#REF!,#REF!,#REF!,#REF!,#REF!)+COUNTA(#REF!,#REF!,#REF!,#REF!,#REF!)&gt;0,"10","5"),"0")</f>
        <v>Bidder 1 to 5 of 10</v>
      </c>
      <c r="N5" s="410"/>
      <c r="O5" s="399" t="s">
        <v>180</v>
      </c>
      <c r="P5" s="80"/>
      <c r="Q5" s="81"/>
      <c r="R5" s="81"/>
      <c r="S5" s="81"/>
      <c r="T5" s="81"/>
      <c r="U5" s="81"/>
      <c r="V5" s="81"/>
      <c r="W5" s="81"/>
    </row>
    <row r="6" spans="1:23" s="85" customFormat="1" ht="27.75" customHeight="1">
      <c r="A6" s="82"/>
      <c r="B6" s="83"/>
      <c r="C6" s="84"/>
      <c r="D6" s="83"/>
      <c r="E6" s="400" t="s">
        <v>181</v>
      </c>
      <c r="F6" s="401"/>
      <c r="G6" s="400" t="s">
        <v>182</v>
      </c>
      <c r="H6" s="401"/>
      <c r="I6" s="400" t="s">
        <v>183</v>
      </c>
      <c r="J6" s="401"/>
      <c r="K6" s="400" t="s">
        <v>184</v>
      </c>
      <c r="L6" s="401"/>
      <c r="M6" s="400" t="s">
        <v>185</v>
      </c>
      <c r="N6" s="402"/>
      <c r="O6" s="399"/>
      <c r="P6" s="80"/>
      <c r="Q6" s="81"/>
      <c r="R6" s="81"/>
      <c r="S6" s="81"/>
      <c r="T6" s="81"/>
      <c r="U6" s="81"/>
      <c r="V6" s="81"/>
      <c r="W6" s="81"/>
    </row>
    <row r="7" spans="1:23" ht="9.75" customHeight="1">
      <c r="B7" s="393" t="s">
        <v>186</v>
      </c>
      <c r="C7" s="394"/>
      <c r="D7" s="87" t="s">
        <v>187</v>
      </c>
      <c r="E7" s="88" t="s">
        <v>188</v>
      </c>
      <c r="F7" s="89" t="s">
        <v>189</v>
      </c>
      <c r="G7" s="88" t="s">
        <v>188</v>
      </c>
      <c r="H7" s="89" t="s">
        <v>189</v>
      </c>
      <c r="I7" s="88" t="s">
        <v>188</v>
      </c>
      <c r="J7" s="89" t="s">
        <v>189</v>
      </c>
      <c r="K7" s="88" t="s">
        <v>188</v>
      </c>
      <c r="L7" s="89" t="s">
        <v>189</v>
      </c>
      <c r="M7" s="88" t="s">
        <v>188</v>
      </c>
      <c r="N7" s="86" t="s">
        <v>189</v>
      </c>
    </row>
    <row r="8" spans="1:23" ht="10.4" customHeight="1">
      <c r="B8" s="395" t="s">
        <v>190</v>
      </c>
      <c r="C8" s="396"/>
      <c r="D8" s="90" t="s">
        <v>191</v>
      </c>
      <c r="E8" s="88" t="s">
        <v>192</v>
      </c>
      <c r="F8" s="89" t="s">
        <v>193</v>
      </c>
      <c r="G8" s="88" t="s">
        <v>192</v>
      </c>
      <c r="H8" s="89" t="s">
        <v>193</v>
      </c>
      <c r="I8" s="88" t="s">
        <v>192</v>
      </c>
      <c r="J8" s="89" t="s">
        <v>193</v>
      </c>
      <c r="K8" s="88" t="s">
        <v>192</v>
      </c>
      <c r="L8" s="89" t="s">
        <v>193</v>
      </c>
      <c r="M8" s="88" t="s">
        <v>192</v>
      </c>
      <c r="N8" s="86" t="s">
        <v>193</v>
      </c>
    </row>
    <row r="9" spans="1:23" ht="10">
      <c r="A9" s="91"/>
      <c r="B9" s="397"/>
      <c r="C9" s="398"/>
      <c r="D9" s="92" t="s">
        <v>194</v>
      </c>
      <c r="E9" s="93" t="s">
        <v>195</v>
      </c>
      <c r="F9" s="94" t="s">
        <v>196</v>
      </c>
      <c r="G9" s="93" t="s">
        <v>195</v>
      </c>
      <c r="H9" s="94" t="s">
        <v>196</v>
      </c>
      <c r="I9" s="93" t="s">
        <v>195</v>
      </c>
      <c r="J9" s="94" t="s">
        <v>196</v>
      </c>
      <c r="K9" s="93" t="s">
        <v>195</v>
      </c>
      <c r="L9" s="94" t="s">
        <v>196</v>
      </c>
      <c r="M9" s="93" t="s">
        <v>195</v>
      </c>
      <c r="N9" s="91" t="s">
        <v>196</v>
      </c>
    </row>
    <row r="10" spans="1:23" s="96" customFormat="1" ht="12.75" customHeight="1">
      <c r="A10" s="95" t="s">
        <v>197</v>
      </c>
      <c r="B10" s="381" t="s">
        <v>198</v>
      </c>
      <c r="C10" s="382"/>
      <c r="D10" s="382"/>
      <c r="E10" s="382"/>
      <c r="F10" s="382"/>
      <c r="G10" s="382"/>
      <c r="H10" s="382"/>
      <c r="I10" s="382"/>
      <c r="J10" s="382"/>
      <c r="K10" s="382"/>
      <c r="L10" s="382"/>
      <c r="M10" s="382"/>
      <c r="N10" s="382"/>
      <c r="P10" s="97" t="str">
        <f>IF(ISBLANK(B10),A10,B10)</f>
        <v>Assessment of technical-methodological design</v>
      </c>
    </row>
    <row r="11" spans="1:23" ht="10.5" hidden="1">
      <c r="A11" s="98" t="s">
        <v>199</v>
      </c>
      <c r="B11" s="383" t="s">
        <v>200</v>
      </c>
      <c r="C11" s="384"/>
      <c r="D11" s="99"/>
      <c r="E11" s="100"/>
      <c r="F11" s="101"/>
      <c r="G11" s="102"/>
      <c r="H11" s="101"/>
      <c r="I11" s="102"/>
      <c r="J11" s="101"/>
      <c r="K11" s="102"/>
      <c r="L11" s="101"/>
      <c r="M11" s="102"/>
      <c r="N11" s="103"/>
      <c r="P11" s="97" t="str">
        <f t="shared" ref="P11:P76" si="0">IF(ISBLANK(B11),A11,B11)</f>
        <v>Strategy</v>
      </c>
    </row>
    <row r="12" spans="1:23" ht="22.5" hidden="1" customHeight="1">
      <c r="A12" s="104" t="s">
        <v>201</v>
      </c>
      <c r="B12" s="359" t="s">
        <v>260</v>
      </c>
      <c r="C12" s="360"/>
      <c r="D12" s="105">
        <v>0</v>
      </c>
      <c r="E12" s="106"/>
      <c r="F12" s="107">
        <f>$D12*E12*100</f>
        <v>0</v>
      </c>
      <c r="G12" s="106"/>
      <c r="H12" s="107">
        <f>$D12*G12*100</f>
        <v>0</v>
      </c>
      <c r="I12" s="106"/>
      <c r="J12" s="107">
        <f>$D12*I12*100</f>
        <v>0</v>
      </c>
      <c r="K12" s="106"/>
      <c r="L12" s="107">
        <f>$D12*K12*100</f>
        <v>0</v>
      </c>
      <c r="M12" s="106"/>
      <c r="N12" s="108">
        <f>$D12*M12*100</f>
        <v>0</v>
      </c>
      <c r="P12" s="109" t="str">
        <f t="shared" si="0"/>
        <v>Interpretation of the objectives in the ToRs, critical examination of tasks</v>
      </c>
    </row>
    <row r="13" spans="1:23" ht="22.5" hidden="1" customHeight="1">
      <c r="A13" s="144" t="s">
        <v>261</v>
      </c>
      <c r="B13" s="391" t="s">
        <v>262</v>
      </c>
      <c r="C13" s="392"/>
      <c r="D13" s="145">
        <v>0</v>
      </c>
      <c r="E13" s="146"/>
      <c r="F13" s="110">
        <f>$D13*E13*100</f>
        <v>0</v>
      </c>
      <c r="G13" s="146"/>
      <c r="H13" s="110">
        <f>$D13*G13*100</f>
        <v>0</v>
      </c>
      <c r="I13" s="146"/>
      <c r="J13" s="110">
        <f>$D13*I13*100</f>
        <v>0</v>
      </c>
      <c r="K13" s="146"/>
      <c r="L13" s="110">
        <f>$D13*K13*100</f>
        <v>0</v>
      </c>
      <c r="M13" s="146"/>
      <c r="N13" s="111">
        <f>$D13*M13*100</f>
        <v>0</v>
      </c>
      <c r="P13" s="109" t="str">
        <f t="shared" si="0"/>
        <v>Description and justification of the contractor's strategy for delivering the services put out to tender.</v>
      </c>
    </row>
    <row r="14" spans="1:23" s="96" customFormat="1" ht="11.25" hidden="1" customHeight="1">
      <c r="A14" s="365" t="s">
        <v>263</v>
      </c>
      <c r="B14" s="365"/>
      <c r="C14" s="366"/>
      <c r="D14" s="112">
        <f>SUM(D12:D13)</f>
        <v>0</v>
      </c>
      <c r="E14" s="113"/>
      <c r="F14" s="114">
        <f>SUM(F12:F13)</f>
        <v>0</v>
      </c>
      <c r="G14" s="113"/>
      <c r="H14" s="114">
        <f>SUM(H12:H13)</f>
        <v>0</v>
      </c>
      <c r="I14" s="113"/>
      <c r="J14" s="114">
        <f>SUM(J12:J13)</f>
        <v>0</v>
      </c>
      <c r="K14" s="113"/>
      <c r="L14" s="114">
        <f>SUM(L12:L13)</f>
        <v>0</v>
      </c>
      <c r="M14" s="113"/>
      <c r="N14" s="115">
        <f>SUM(N12:N13)</f>
        <v>0</v>
      </c>
      <c r="P14" s="97" t="str">
        <f t="shared" si="0"/>
        <v>Interim total 1.1</v>
      </c>
    </row>
    <row r="15" spans="1:23" ht="10.5" hidden="1">
      <c r="A15" s="98" t="s">
        <v>202</v>
      </c>
      <c r="B15" s="383" t="s">
        <v>203</v>
      </c>
      <c r="C15" s="384"/>
      <c r="D15" s="99"/>
      <c r="E15" s="100"/>
      <c r="F15" s="116"/>
      <c r="G15" s="100"/>
      <c r="H15" s="116"/>
      <c r="I15" s="100"/>
      <c r="J15" s="116"/>
      <c r="K15" s="100"/>
      <c r="L15" s="116"/>
      <c r="M15" s="100"/>
      <c r="N15" s="117"/>
      <c r="P15" s="97" t="str">
        <f t="shared" si="0"/>
        <v>Cooperation</v>
      </c>
    </row>
    <row r="16" spans="1:23" ht="22.5" hidden="1" customHeight="1">
      <c r="A16" s="104" t="s">
        <v>204</v>
      </c>
      <c r="B16" s="359" t="s">
        <v>264</v>
      </c>
      <c r="C16" s="360"/>
      <c r="D16" s="105">
        <v>0</v>
      </c>
      <c r="E16" s="106"/>
      <c r="F16" s="107">
        <f>$D16*E16*100</f>
        <v>0</v>
      </c>
      <c r="G16" s="106"/>
      <c r="H16" s="107">
        <f>$D16*G16*100</f>
        <v>0</v>
      </c>
      <c r="I16" s="106"/>
      <c r="J16" s="107">
        <f>$D16*I16*100</f>
        <v>0</v>
      </c>
      <c r="K16" s="106"/>
      <c r="L16" s="107">
        <f>$D16*K16*100</f>
        <v>0</v>
      </c>
      <c r="M16" s="106"/>
      <c r="N16" s="108">
        <f>$D16*M16*100</f>
        <v>0</v>
      </c>
      <c r="P16" s="109" t="str">
        <f t="shared" si="0"/>
        <v>Presentation and interaction between the relevant actors in the contractor's area of responsibility</v>
      </c>
    </row>
    <row r="17" spans="1:16" ht="22.5" hidden="1" customHeight="1">
      <c r="A17" s="104" t="s">
        <v>265</v>
      </c>
      <c r="B17" s="391" t="s">
        <v>266</v>
      </c>
      <c r="C17" s="392"/>
      <c r="D17" s="105">
        <v>0</v>
      </c>
      <c r="E17" s="106"/>
      <c r="F17" s="110">
        <f>$D17*E17*100</f>
        <v>0</v>
      </c>
      <c r="G17" s="106"/>
      <c r="H17" s="110">
        <f>$D17*G17*100</f>
        <v>0</v>
      </c>
      <c r="I17" s="106"/>
      <c r="J17" s="110">
        <f>$D17*I17*100</f>
        <v>0</v>
      </c>
      <c r="K17" s="106"/>
      <c r="L17" s="110">
        <f>$D17*K17*100</f>
        <v>0</v>
      </c>
      <c r="M17" s="106"/>
      <c r="N17" s="111">
        <f>$D17*M17*100</f>
        <v>0</v>
      </c>
      <c r="P17" s="109" t="str">
        <f t="shared" si="0"/>
        <v>Strategy for establishing cooperation and then cooperating with the relevant actors</v>
      </c>
    </row>
    <row r="18" spans="1:16" s="96" customFormat="1" ht="11.25" hidden="1" customHeight="1">
      <c r="A18" s="365" t="s">
        <v>267</v>
      </c>
      <c r="B18" s="365"/>
      <c r="C18" s="366"/>
      <c r="D18" s="112">
        <f>SUM(D16:D17)</f>
        <v>0</v>
      </c>
      <c r="E18" s="113"/>
      <c r="F18" s="114">
        <f>SUM(F16:F17)</f>
        <v>0</v>
      </c>
      <c r="G18" s="113"/>
      <c r="H18" s="114">
        <f>SUM(H16:H17)</f>
        <v>0</v>
      </c>
      <c r="I18" s="113"/>
      <c r="J18" s="114">
        <f>SUM(J16:J17)</f>
        <v>0</v>
      </c>
      <c r="K18" s="113"/>
      <c r="L18" s="114">
        <f>SUM(L16:L17)</f>
        <v>0</v>
      </c>
      <c r="M18" s="113"/>
      <c r="N18" s="115">
        <f>SUM(N16:N17)</f>
        <v>0</v>
      </c>
      <c r="P18" s="97" t="str">
        <f t="shared" si="0"/>
        <v>Interim total 1.2</v>
      </c>
    </row>
    <row r="19" spans="1:16" ht="10.5" hidden="1">
      <c r="A19" s="98" t="s">
        <v>268</v>
      </c>
      <c r="B19" s="383" t="s">
        <v>269</v>
      </c>
      <c r="C19" s="384"/>
      <c r="D19" s="99"/>
      <c r="E19" s="100"/>
      <c r="F19" s="116"/>
      <c r="G19" s="100"/>
      <c r="H19" s="116"/>
      <c r="I19" s="100"/>
      <c r="J19" s="116"/>
      <c r="K19" s="100"/>
      <c r="L19" s="116"/>
      <c r="M19" s="100"/>
      <c r="N19" s="117"/>
      <c r="P19" s="97" t="str">
        <f t="shared" si="0"/>
        <v>Steering structure</v>
      </c>
    </row>
    <row r="20" spans="1:16" ht="22.5" hidden="1" customHeight="1">
      <c r="A20" s="104" t="s">
        <v>270</v>
      </c>
      <c r="B20" s="359" t="s">
        <v>271</v>
      </c>
      <c r="C20" s="360"/>
      <c r="D20" s="105">
        <v>0</v>
      </c>
      <c r="E20" s="106"/>
      <c r="F20" s="107">
        <f>$D20*E20*100</f>
        <v>0</v>
      </c>
      <c r="G20" s="106"/>
      <c r="H20" s="107">
        <f>$D20*G20*100</f>
        <v>0</v>
      </c>
      <c r="I20" s="106"/>
      <c r="J20" s="107">
        <f>$D20*I20*100</f>
        <v>0</v>
      </c>
      <c r="K20" s="106"/>
      <c r="L20" s="107">
        <f>$D20*K20*100</f>
        <v>0</v>
      </c>
      <c r="M20" s="106"/>
      <c r="N20" s="108">
        <f>$D20*M20*100</f>
        <v>0</v>
      </c>
      <c r="P20" s="109" t="str">
        <f t="shared" si="0"/>
        <v>Approach and procedure for steering the measures with the project partners</v>
      </c>
    </row>
    <row r="21" spans="1:16" ht="22.5" hidden="1" customHeight="1">
      <c r="A21" s="104" t="s">
        <v>272</v>
      </c>
      <c r="B21" s="391" t="s">
        <v>273</v>
      </c>
      <c r="C21" s="392"/>
      <c r="D21" s="105">
        <v>0</v>
      </c>
      <c r="E21" s="106"/>
      <c r="F21" s="110">
        <f>$D21*E21*100</f>
        <v>0</v>
      </c>
      <c r="G21" s="106"/>
      <c r="H21" s="110">
        <f>$D21*G21*100</f>
        <v>0</v>
      </c>
      <c r="I21" s="106"/>
      <c r="J21" s="110">
        <f>$D21*I21*100</f>
        <v>0</v>
      </c>
      <c r="K21" s="106"/>
      <c r="L21" s="110">
        <f>$D21*K21*100</f>
        <v>0</v>
      </c>
      <c r="M21" s="106"/>
      <c r="N21" s="111">
        <f>$D21*M21*100</f>
        <v>0</v>
      </c>
      <c r="P21" s="109" t="str">
        <f t="shared" si="0"/>
        <v>Description of contractor's contribution to results monitoring and the associated challenges</v>
      </c>
    </row>
    <row r="22" spans="1:16" s="96" customFormat="1" ht="11.25" hidden="1" customHeight="1">
      <c r="A22" s="365" t="s">
        <v>274</v>
      </c>
      <c r="B22" s="365"/>
      <c r="C22" s="366"/>
      <c r="D22" s="112">
        <f>SUM(D20:D21)</f>
        <v>0</v>
      </c>
      <c r="E22" s="113"/>
      <c r="F22" s="114">
        <f>SUM(F20:F21)</f>
        <v>0</v>
      </c>
      <c r="G22" s="113"/>
      <c r="H22" s="114">
        <f>SUM(H20:H21)</f>
        <v>0</v>
      </c>
      <c r="I22" s="113"/>
      <c r="J22" s="114">
        <f>SUM(J20:J21)</f>
        <v>0</v>
      </c>
      <c r="K22" s="113"/>
      <c r="L22" s="114">
        <f>SUM(L20:L21)</f>
        <v>0</v>
      </c>
      <c r="M22" s="113"/>
      <c r="N22" s="115">
        <f>SUM(N20:N21)</f>
        <v>0</v>
      </c>
      <c r="P22" s="97" t="str">
        <f t="shared" si="0"/>
        <v>Interim total 1.3</v>
      </c>
    </row>
    <row r="23" spans="1:16" ht="10.5" hidden="1">
      <c r="A23" s="98" t="s">
        <v>275</v>
      </c>
      <c r="B23" s="383" t="s">
        <v>276</v>
      </c>
      <c r="C23" s="384"/>
      <c r="D23" s="99"/>
      <c r="E23" s="100"/>
      <c r="F23" s="116"/>
      <c r="G23" s="100"/>
      <c r="H23" s="116"/>
      <c r="I23" s="100"/>
      <c r="J23" s="116"/>
      <c r="K23" s="100"/>
      <c r="L23" s="116"/>
      <c r="M23" s="100"/>
      <c r="N23" s="117"/>
      <c r="P23" s="97" t="str">
        <f t="shared" si="0"/>
        <v>Processes</v>
      </c>
    </row>
    <row r="24" spans="1:16" ht="22.5" hidden="1" customHeight="1">
      <c r="A24" s="104" t="s">
        <v>277</v>
      </c>
      <c r="B24" s="359" t="s">
        <v>278</v>
      </c>
      <c r="C24" s="360"/>
      <c r="D24" s="105">
        <v>0</v>
      </c>
      <c r="E24" s="106"/>
      <c r="F24" s="107">
        <f>$D24*E24*100</f>
        <v>0</v>
      </c>
      <c r="G24" s="106"/>
      <c r="H24" s="107">
        <f>$D24*G24*100</f>
        <v>0</v>
      </c>
      <c r="I24" s="106"/>
      <c r="J24" s="107">
        <f>$D24*I24*100</f>
        <v>0</v>
      </c>
      <c r="K24" s="106"/>
      <c r="L24" s="107">
        <f>$D24*K24*100</f>
        <v>0</v>
      </c>
      <c r="M24" s="106"/>
      <c r="N24" s="108">
        <f>$D24*M24*100</f>
        <v>0</v>
      </c>
      <c r="P24" s="109" t="str">
        <f t="shared" si="0"/>
        <v>Presentation and explanation of the implementation plan: work steps, milestones, schedule</v>
      </c>
    </row>
    <row r="25" spans="1:16" ht="11.25" hidden="1" customHeight="1">
      <c r="A25" s="104" t="s">
        <v>279</v>
      </c>
      <c r="B25" s="391" t="s">
        <v>280</v>
      </c>
      <c r="C25" s="392"/>
      <c r="D25" s="105">
        <v>0</v>
      </c>
      <c r="E25" s="106"/>
      <c r="F25" s="110">
        <f>$D25*E25*100</f>
        <v>0</v>
      </c>
      <c r="G25" s="106"/>
      <c r="H25" s="110">
        <f>$D25*G25*100</f>
        <v>0</v>
      </c>
      <c r="I25" s="106"/>
      <c r="J25" s="110">
        <f>$D25*I25*100</f>
        <v>0</v>
      </c>
      <c r="K25" s="106"/>
      <c r="L25" s="110">
        <f>$D25*K25*100</f>
        <v>0</v>
      </c>
      <c r="M25" s="106"/>
      <c r="N25" s="111">
        <f>$D25*M25*100</f>
        <v>0</v>
      </c>
      <c r="P25" s="109" t="str">
        <f t="shared" si="0"/>
        <v>Presentation and explanation of the integration of the partner contributions</v>
      </c>
    </row>
    <row r="26" spans="1:16" s="96" customFormat="1" ht="11.25" hidden="1" customHeight="1">
      <c r="A26" s="365" t="s">
        <v>281</v>
      </c>
      <c r="B26" s="365"/>
      <c r="C26" s="366"/>
      <c r="D26" s="112">
        <f>SUM(D24:D25)</f>
        <v>0</v>
      </c>
      <c r="E26" s="113"/>
      <c r="F26" s="114">
        <f>SUM(F24:F25)</f>
        <v>0</v>
      </c>
      <c r="G26" s="113"/>
      <c r="H26" s="114">
        <f>SUM(H24:H25)</f>
        <v>0</v>
      </c>
      <c r="I26" s="113"/>
      <c r="J26" s="114">
        <f>SUM(J24:J25)</f>
        <v>0</v>
      </c>
      <c r="K26" s="113"/>
      <c r="L26" s="114">
        <f>SUM(L24:L25)</f>
        <v>0</v>
      </c>
      <c r="M26" s="113"/>
      <c r="N26" s="115">
        <f>SUM(N24:N25)</f>
        <v>0</v>
      </c>
      <c r="P26" s="97" t="str">
        <f t="shared" si="0"/>
        <v>Interim total 1.4</v>
      </c>
    </row>
    <row r="27" spans="1:16" ht="10.5" hidden="1">
      <c r="A27" s="98" t="s">
        <v>282</v>
      </c>
      <c r="B27" s="383" t="s">
        <v>283</v>
      </c>
      <c r="C27" s="384"/>
      <c r="D27" s="99"/>
      <c r="E27" s="100"/>
      <c r="F27" s="116"/>
      <c r="G27" s="100"/>
      <c r="H27" s="116"/>
      <c r="I27" s="100"/>
      <c r="J27" s="116"/>
      <c r="K27" s="100"/>
      <c r="L27" s="116"/>
      <c r="M27" s="100"/>
      <c r="N27" s="117"/>
      <c r="P27" s="97" t="str">
        <f t="shared" si="0"/>
        <v>Learning and innovation</v>
      </c>
    </row>
    <row r="28" spans="1:16" ht="22.5" hidden="1" customHeight="1">
      <c r="A28" s="104" t="s">
        <v>284</v>
      </c>
      <c r="B28" s="359" t="s">
        <v>285</v>
      </c>
      <c r="C28" s="360"/>
      <c r="D28" s="105">
        <v>0</v>
      </c>
      <c r="E28" s="106"/>
      <c r="F28" s="107">
        <f>$D28*E28*100</f>
        <v>0</v>
      </c>
      <c r="G28" s="106"/>
      <c r="H28" s="107">
        <f>$D28*G28*100</f>
        <v>0</v>
      </c>
      <c r="I28" s="106"/>
      <c r="J28" s="107">
        <f>$D28*I28*100</f>
        <v>0</v>
      </c>
      <c r="K28" s="106"/>
      <c r="L28" s="107">
        <f>$D28*K28*100</f>
        <v>0</v>
      </c>
      <c r="M28" s="106"/>
      <c r="N28" s="108">
        <f>$D28*M28*100</f>
        <v>0</v>
      </c>
      <c r="P28" s="109" t="str">
        <f t="shared" si="0"/>
        <v>Contractor's contribution to knowledge management at the partner and at GIZ</v>
      </c>
    </row>
    <row r="29" spans="1:16" ht="22.5" hidden="1" customHeight="1">
      <c r="A29" s="104" t="s">
        <v>286</v>
      </c>
      <c r="B29" s="391" t="s">
        <v>287</v>
      </c>
      <c r="C29" s="392"/>
      <c r="D29" s="105">
        <v>0</v>
      </c>
      <c r="E29" s="106"/>
      <c r="F29" s="110">
        <f>$D29*E29*100</f>
        <v>0</v>
      </c>
      <c r="G29" s="106"/>
      <c r="H29" s="110">
        <f>$D29*G29*100</f>
        <v>0</v>
      </c>
      <c r="I29" s="106"/>
      <c r="J29" s="110">
        <f>$D29*I29*100</f>
        <v>0</v>
      </c>
      <c r="K29" s="106"/>
      <c r="L29" s="110">
        <f>$D29*K29*100</f>
        <v>0</v>
      </c>
      <c r="M29" s="106"/>
      <c r="N29" s="111">
        <f>$D29*M29*100</f>
        <v>0</v>
      </c>
      <c r="P29" s="109" t="str">
        <f t="shared" si="0"/>
        <v>Presentation and explanation of the measures undertaken by the contractor to promote scaling-up effects</v>
      </c>
    </row>
    <row r="30" spans="1:16" s="96" customFormat="1" ht="11.25" hidden="1" customHeight="1">
      <c r="A30" s="365" t="s">
        <v>288</v>
      </c>
      <c r="B30" s="365"/>
      <c r="C30" s="366"/>
      <c r="D30" s="112">
        <f>SUM(D28:D29)</f>
        <v>0</v>
      </c>
      <c r="E30" s="113"/>
      <c r="F30" s="114">
        <f>SUM(F28:F29)</f>
        <v>0</v>
      </c>
      <c r="G30" s="113"/>
      <c r="H30" s="114">
        <f>SUM(H28:H29)</f>
        <v>0</v>
      </c>
      <c r="I30" s="113"/>
      <c r="J30" s="114">
        <f>SUM(J28:J29)</f>
        <v>0</v>
      </c>
      <c r="K30" s="113"/>
      <c r="L30" s="114">
        <f>SUM(L28:L29)</f>
        <v>0</v>
      </c>
      <c r="M30" s="113"/>
      <c r="N30" s="115">
        <f>SUM(N28:N29)</f>
        <v>0</v>
      </c>
      <c r="P30" s="97" t="str">
        <f t="shared" si="0"/>
        <v>Interim total 1.5</v>
      </c>
    </row>
    <row r="31" spans="1:16" ht="10.5" hidden="1">
      <c r="A31" s="98" t="s">
        <v>289</v>
      </c>
      <c r="B31" s="383" t="s">
        <v>290</v>
      </c>
      <c r="C31" s="384"/>
      <c r="D31" s="99"/>
      <c r="E31" s="100"/>
      <c r="F31" s="116"/>
      <c r="G31" s="100"/>
      <c r="H31" s="116"/>
      <c r="I31" s="100"/>
      <c r="J31" s="116"/>
      <c r="K31" s="100"/>
      <c r="L31" s="116"/>
      <c r="M31" s="100"/>
      <c r="N31" s="117"/>
      <c r="P31" s="97" t="str">
        <f t="shared" si="0"/>
        <v>Project management of the contractor</v>
      </c>
    </row>
    <row r="32" spans="1:16" ht="11.25" hidden="1" customHeight="1">
      <c r="A32" s="104" t="s">
        <v>291</v>
      </c>
      <c r="B32" s="359" t="s">
        <v>292</v>
      </c>
      <c r="C32" s="360"/>
      <c r="D32" s="105">
        <v>0</v>
      </c>
      <c r="E32" s="106"/>
      <c r="F32" s="107">
        <f>$D32*E32*100</f>
        <v>0</v>
      </c>
      <c r="G32" s="106"/>
      <c r="H32" s="107">
        <f>$D32*G32*100</f>
        <v>0</v>
      </c>
      <c r="I32" s="106"/>
      <c r="J32" s="107">
        <f>$D32*I32*100</f>
        <v>0</v>
      </c>
      <c r="K32" s="106"/>
      <c r="L32" s="107">
        <f>$D32*K32*100</f>
        <v>0</v>
      </c>
      <c r="M32" s="106"/>
      <c r="N32" s="108">
        <f>$D32*M32*100</f>
        <v>0</v>
      </c>
      <c r="P32" s="109" t="str">
        <f t="shared" si="0"/>
        <v>Approach and procedure for coordination with/in GIZ project</v>
      </c>
    </row>
    <row r="33" spans="1:16" ht="22.5" hidden="1" customHeight="1">
      <c r="A33" s="104" t="s">
        <v>293</v>
      </c>
      <c r="B33" s="385" t="s">
        <v>294</v>
      </c>
      <c r="C33" s="386"/>
      <c r="D33" s="105">
        <v>0</v>
      </c>
      <c r="E33" s="106"/>
      <c r="F33" s="107">
        <f>$D33*E33*100</f>
        <v>0</v>
      </c>
      <c r="G33" s="106"/>
      <c r="H33" s="107">
        <f>$D33*G33*100</f>
        <v>0</v>
      </c>
      <c r="I33" s="106"/>
      <c r="J33" s="107">
        <f>$D33*I33*100</f>
        <v>0</v>
      </c>
      <c r="K33" s="106"/>
      <c r="L33" s="107">
        <f>$D33*K33*100</f>
        <v>0</v>
      </c>
      <c r="M33" s="106"/>
      <c r="N33" s="108">
        <f>$D33*M33*100</f>
        <v>0</v>
      </c>
      <c r="P33" s="109" t="str">
        <f t="shared" si="0"/>
        <v>Personnel assignment plan (who, when, what work steps) incl. explanation and specification of expert months</v>
      </c>
    </row>
    <row r="34" spans="1:16" ht="22.5" hidden="1" customHeight="1">
      <c r="A34" s="104" t="s">
        <v>295</v>
      </c>
      <c r="B34" s="387" t="s">
        <v>296</v>
      </c>
      <c r="C34" s="388"/>
      <c r="D34" s="105">
        <v>0</v>
      </c>
      <c r="E34" s="106"/>
      <c r="F34" s="110">
        <f>$D34*E34*100</f>
        <v>0</v>
      </c>
      <c r="G34" s="106"/>
      <c r="H34" s="110">
        <f>$D34*G34*100</f>
        <v>0</v>
      </c>
      <c r="I34" s="106"/>
      <c r="J34" s="110">
        <f>$D34*I34*100</f>
        <v>0</v>
      </c>
      <c r="K34" s="106"/>
      <c r="L34" s="110">
        <f>$D34*K34*100</f>
        <v>0</v>
      </c>
      <c r="M34" s="106"/>
      <c r="N34" s="111">
        <f>$D34*M34*100</f>
        <v>0</v>
      </c>
      <c r="P34" s="109" t="str">
        <f t="shared" si="0"/>
        <v>Contractor's backstopping strategy (incl. CVs of the technical and administrative backstopper)</v>
      </c>
    </row>
    <row r="35" spans="1:16" s="96" customFormat="1" ht="11.25" hidden="1" customHeight="1">
      <c r="A35" s="365" t="s">
        <v>297</v>
      </c>
      <c r="B35" s="365"/>
      <c r="C35" s="366"/>
      <c r="D35" s="112">
        <f>SUM(D32:D34)</f>
        <v>0</v>
      </c>
      <c r="E35" s="113"/>
      <c r="F35" s="114">
        <f>SUM(F32:F34)</f>
        <v>0</v>
      </c>
      <c r="G35" s="113"/>
      <c r="H35" s="114">
        <f>SUM(H32:H34)</f>
        <v>0</v>
      </c>
      <c r="I35" s="113"/>
      <c r="J35" s="114">
        <f>SUM(J32:J34)</f>
        <v>0</v>
      </c>
      <c r="K35" s="113"/>
      <c r="L35" s="114">
        <f>SUM(L32:L34)</f>
        <v>0</v>
      </c>
      <c r="M35" s="113"/>
      <c r="N35" s="115">
        <f>SUM(N32:N34)</f>
        <v>0</v>
      </c>
      <c r="P35" s="97" t="str">
        <f t="shared" si="0"/>
        <v>Interim total 1.6</v>
      </c>
    </row>
    <row r="36" spans="1:16" ht="10.5">
      <c r="A36" s="147" t="s">
        <v>298</v>
      </c>
      <c r="B36" s="389" t="s">
        <v>299</v>
      </c>
      <c r="C36" s="390"/>
      <c r="D36" s="148"/>
      <c r="E36" s="149"/>
      <c r="F36" s="114"/>
      <c r="G36" s="149"/>
      <c r="H36" s="114"/>
      <c r="I36" s="149"/>
      <c r="J36" s="114"/>
      <c r="K36" s="149"/>
      <c r="L36" s="114"/>
      <c r="M36" s="149"/>
      <c r="N36" s="115"/>
      <c r="P36" s="97" t="str">
        <f t="shared" si="0"/>
        <v>Further requirements</v>
      </c>
    </row>
    <row r="37" spans="1:16" ht="54.5" customHeight="1">
      <c r="A37" s="150" t="s">
        <v>300</v>
      </c>
      <c r="B37" s="377" t="s">
        <v>370</v>
      </c>
      <c r="C37" s="378"/>
      <c r="D37" s="148">
        <v>0.6</v>
      </c>
      <c r="E37" s="149"/>
      <c r="F37" s="114">
        <f t="shared" ref="F37" si="1">$D37*E37*100</f>
        <v>0</v>
      </c>
      <c r="G37" s="149"/>
      <c r="H37" s="114">
        <f t="shared" ref="H37" si="2">$D37*G37*100</f>
        <v>0</v>
      </c>
      <c r="I37" s="149"/>
      <c r="J37" s="114">
        <f t="shared" ref="J37" si="3">$D37*I37*100</f>
        <v>0</v>
      </c>
      <c r="K37" s="149"/>
      <c r="L37" s="114">
        <f t="shared" ref="L37" si="4">$D37*K37*100</f>
        <v>0</v>
      </c>
      <c r="M37" s="149"/>
      <c r="N37" s="115">
        <f t="shared" ref="N37" si="5">$D37*M37*100</f>
        <v>0</v>
      </c>
      <c r="P37" s="97"/>
    </row>
    <row r="38" spans="1:16" ht="15" customHeight="1">
      <c r="A38" s="379" t="s">
        <v>301</v>
      </c>
      <c r="B38" s="379"/>
      <c r="C38" s="380"/>
      <c r="D38" s="148">
        <f>SUM(D37:D37)</f>
        <v>0.6</v>
      </c>
      <c r="E38" s="149"/>
      <c r="F38" s="114">
        <f>SUM(F37:F37)</f>
        <v>0</v>
      </c>
      <c r="G38" s="149"/>
      <c r="H38" s="114">
        <f>SUM(H37:H37)</f>
        <v>0</v>
      </c>
      <c r="I38" s="149"/>
      <c r="J38" s="114">
        <f>SUM(J37:J37)</f>
        <v>0</v>
      </c>
      <c r="K38" s="149"/>
      <c r="L38" s="114">
        <f>SUM(L37:L37)</f>
        <v>0</v>
      </c>
      <c r="M38" s="149"/>
      <c r="N38" s="115">
        <f>SUM(N37:N37)</f>
        <v>0</v>
      </c>
      <c r="P38" s="97"/>
    </row>
    <row r="39" spans="1:16" ht="11.25" customHeight="1">
      <c r="A39" s="367" t="s">
        <v>205</v>
      </c>
      <c r="B39" s="367"/>
      <c r="C39" s="368"/>
      <c r="D39" s="118">
        <f>D38</f>
        <v>0.6</v>
      </c>
      <c r="E39" s="119"/>
      <c r="F39" s="120">
        <f>F38</f>
        <v>0</v>
      </c>
      <c r="G39" s="119"/>
      <c r="H39" s="120">
        <f>H38</f>
        <v>0</v>
      </c>
      <c r="I39" s="119"/>
      <c r="J39" s="120">
        <f>J38</f>
        <v>0</v>
      </c>
      <c r="K39" s="119"/>
      <c r="L39" s="120">
        <f>L38</f>
        <v>0</v>
      </c>
      <c r="M39" s="119"/>
      <c r="N39" s="121">
        <f>N38</f>
        <v>0</v>
      </c>
      <c r="P39" s="97" t="str">
        <f t="shared" si="0"/>
        <v>Total 1</v>
      </c>
    </row>
    <row r="40" spans="1:16" s="96" customFormat="1" ht="12.75" customHeight="1">
      <c r="A40" s="95" t="s">
        <v>206</v>
      </c>
      <c r="B40" s="381" t="s">
        <v>207</v>
      </c>
      <c r="C40" s="382"/>
      <c r="D40" s="382"/>
      <c r="E40" s="382"/>
      <c r="F40" s="382"/>
      <c r="G40" s="382"/>
      <c r="H40" s="382"/>
      <c r="I40" s="382"/>
      <c r="J40" s="382"/>
      <c r="K40" s="382"/>
      <c r="L40" s="382"/>
      <c r="M40" s="382"/>
      <c r="N40" s="382"/>
      <c r="P40" s="97" t="str">
        <f t="shared" si="0"/>
        <v>Assessment of proposed staff</v>
      </c>
    </row>
    <row r="41" spans="1:16" ht="11.25" hidden="1" customHeight="1">
      <c r="A41" s="98" t="s">
        <v>208</v>
      </c>
      <c r="B41" s="357" t="s">
        <v>302</v>
      </c>
      <c r="C41" s="358"/>
      <c r="D41" s="122"/>
      <c r="E41" s="123"/>
      <c r="F41" s="116"/>
      <c r="G41" s="123"/>
      <c r="H41" s="116"/>
      <c r="I41" s="123"/>
      <c r="J41" s="116"/>
      <c r="K41" s="123"/>
      <c r="L41" s="116"/>
      <c r="M41" s="123"/>
      <c r="N41" s="117"/>
      <c r="P41" s="97" t="str">
        <f t="shared" si="0"/>
        <v>Team leader (in accordance with ToR provisions/criteria)</v>
      </c>
    </row>
    <row r="42" spans="1:16" ht="10" hidden="1">
      <c r="A42" s="124" t="s">
        <v>209</v>
      </c>
      <c r="B42" s="373" t="s">
        <v>303</v>
      </c>
      <c r="C42" s="374"/>
      <c r="D42" s="105">
        <v>0</v>
      </c>
      <c r="E42" s="106"/>
      <c r="F42" s="107">
        <f t="shared" ref="F42:H48" si="6">$D42*E42*100</f>
        <v>0</v>
      </c>
      <c r="G42" s="106"/>
      <c r="H42" s="107">
        <f t="shared" si="6"/>
        <v>0</v>
      </c>
      <c r="I42" s="106"/>
      <c r="J42" s="107">
        <f t="shared" ref="J42:J48" si="7">$D42*I42*100</f>
        <v>0</v>
      </c>
      <c r="K42" s="106"/>
      <c r="L42" s="107">
        <f t="shared" ref="L42:L48" si="8">$D42*K42*100</f>
        <v>0</v>
      </c>
      <c r="M42" s="106"/>
      <c r="N42" s="108">
        <f t="shared" ref="N42:N48" si="9">$D42*M42*100</f>
        <v>0</v>
      </c>
      <c r="P42" s="109" t="str">
        <f t="shared" si="0"/>
        <v>- Qualifications</v>
      </c>
    </row>
    <row r="43" spans="1:16" ht="10" hidden="1">
      <c r="A43" s="124" t="s">
        <v>210</v>
      </c>
      <c r="B43" s="373" t="s">
        <v>304</v>
      </c>
      <c r="C43" s="374"/>
      <c r="D43" s="105">
        <v>0</v>
      </c>
      <c r="E43" s="106"/>
      <c r="F43" s="107">
        <f t="shared" si="6"/>
        <v>0</v>
      </c>
      <c r="G43" s="106"/>
      <c r="H43" s="107">
        <f t="shared" si="6"/>
        <v>0</v>
      </c>
      <c r="I43" s="106"/>
      <c r="J43" s="107">
        <f t="shared" si="7"/>
        <v>0</v>
      </c>
      <c r="K43" s="106"/>
      <c r="L43" s="107">
        <f t="shared" si="8"/>
        <v>0</v>
      </c>
      <c r="M43" s="106"/>
      <c r="N43" s="108">
        <f t="shared" si="9"/>
        <v>0</v>
      </c>
      <c r="P43" s="109" t="str">
        <f t="shared" si="0"/>
        <v>- Language</v>
      </c>
    </row>
    <row r="44" spans="1:16" ht="10" hidden="1">
      <c r="A44" s="104" t="s">
        <v>211</v>
      </c>
      <c r="B44" s="369" t="s">
        <v>305</v>
      </c>
      <c r="C44" s="370"/>
      <c r="D44" s="105">
        <v>0</v>
      </c>
      <c r="E44" s="106"/>
      <c r="F44" s="107">
        <f t="shared" si="6"/>
        <v>0</v>
      </c>
      <c r="G44" s="106"/>
      <c r="H44" s="107">
        <f t="shared" si="6"/>
        <v>0</v>
      </c>
      <c r="I44" s="106"/>
      <c r="J44" s="107">
        <f t="shared" si="7"/>
        <v>0</v>
      </c>
      <c r="K44" s="106"/>
      <c r="L44" s="107">
        <f t="shared" si="8"/>
        <v>0</v>
      </c>
      <c r="M44" s="106"/>
      <c r="N44" s="108">
        <f t="shared" si="9"/>
        <v>0</v>
      </c>
      <c r="P44" s="109" t="str">
        <f t="shared" si="0"/>
        <v>- General professional experience</v>
      </c>
    </row>
    <row r="45" spans="1:16" ht="10" hidden="1">
      <c r="A45" s="124" t="s">
        <v>212</v>
      </c>
      <c r="B45" s="369" t="s">
        <v>306</v>
      </c>
      <c r="C45" s="370"/>
      <c r="D45" s="105">
        <v>0</v>
      </c>
      <c r="E45" s="106"/>
      <c r="F45" s="107">
        <f t="shared" si="6"/>
        <v>0</v>
      </c>
      <c r="G45" s="106"/>
      <c r="H45" s="107">
        <f t="shared" si="6"/>
        <v>0</v>
      </c>
      <c r="I45" s="106"/>
      <c r="J45" s="107">
        <f t="shared" si="7"/>
        <v>0</v>
      </c>
      <c r="K45" s="106"/>
      <c r="L45" s="107">
        <f t="shared" si="8"/>
        <v>0</v>
      </c>
      <c r="M45" s="106"/>
      <c r="N45" s="108">
        <f t="shared" si="9"/>
        <v>0</v>
      </c>
      <c r="P45" s="109" t="str">
        <f t="shared" si="0"/>
        <v>- Specific professional experience</v>
      </c>
    </row>
    <row r="46" spans="1:16" ht="11.25" hidden="1" customHeight="1">
      <c r="A46" s="124" t="s">
        <v>213</v>
      </c>
      <c r="B46" s="373" t="s">
        <v>307</v>
      </c>
      <c r="C46" s="374"/>
      <c r="D46" s="105">
        <v>0</v>
      </c>
      <c r="E46" s="106"/>
      <c r="F46" s="107">
        <f t="shared" si="6"/>
        <v>0</v>
      </c>
      <c r="G46" s="106"/>
      <c r="H46" s="107">
        <f t="shared" si="6"/>
        <v>0</v>
      </c>
      <c r="I46" s="106"/>
      <c r="J46" s="107">
        <f t="shared" si="7"/>
        <v>0</v>
      </c>
      <c r="K46" s="106"/>
      <c r="L46" s="107">
        <f t="shared" si="8"/>
        <v>0</v>
      </c>
      <c r="M46" s="106"/>
      <c r="N46" s="108">
        <f t="shared" si="9"/>
        <v>0</v>
      </c>
      <c r="P46" s="109" t="str">
        <f t="shared" si="0"/>
        <v>- Leadership/management experience</v>
      </c>
    </row>
    <row r="47" spans="1:16" ht="10" hidden="1">
      <c r="A47" s="124" t="s">
        <v>214</v>
      </c>
      <c r="B47" s="369" t="s">
        <v>308</v>
      </c>
      <c r="C47" s="370"/>
      <c r="D47" s="105">
        <v>0</v>
      </c>
      <c r="E47" s="106"/>
      <c r="F47" s="107">
        <f t="shared" si="6"/>
        <v>0</v>
      </c>
      <c r="G47" s="106"/>
      <c r="H47" s="107">
        <f t="shared" si="6"/>
        <v>0</v>
      </c>
      <c r="I47" s="106"/>
      <c r="J47" s="107">
        <f t="shared" si="7"/>
        <v>0</v>
      </c>
      <c r="K47" s="106"/>
      <c r="L47" s="107">
        <f t="shared" si="8"/>
        <v>0</v>
      </c>
      <c r="M47" s="106"/>
      <c r="N47" s="108">
        <f t="shared" si="9"/>
        <v>0</v>
      </c>
      <c r="P47" s="109" t="str">
        <f t="shared" si="0"/>
        <v>- Regional experience</v>
      </c>
    </row>
    <row r="48" spans="1:16" ht="10" hidden="1">
      <c r="A48" s="124" t="s">
        <v>309</v>
      </c>
      <c r="B48" s="375" t="s">
        <v>310</v>
      </c>
      <c r="C48" s="376"/>
      <c r="D48" s="105">
        <v>0</v>
      </c>
      <c r="E48" s="106"/>
      <c r="F48" s="107">
        <f t="shared" si="6"/>
        <v>0</v>
      </c>
      <c r="G48" s="106"/>
      <c r="H48" s="107">
        <f t="shared" si="6"/>
        <v>0</v>
      </c>
      <c r="I48" s="106"/>
      <c r="J48" s="107">
        <f t="shared" si="7"/>
        <v>0</v>
      </c>
      <c r="K48" s="106"/>
      <c r="L48" s="107">
        <f t="shared" si="8"/>
        <v>0</v>
      </c>
      <c r="M48" s="106"/>
      <c r="N48" s="108">
        <f t="shared" si="9"/>
        <v>0</v>
      </c>
      <c r="P48" s="109" t="str">
        <f t="shared" si="0"/>
        <v>- Development cooperation experience</v>
      </c>
    </row>
    <row r="49" spans="1:16" ht="10" hidden="1">
      <c r="A49" s="124" t="s">
        <v>311</v>
      </c>
      <c r="B49" s="371" t="s">
        <v>312</v>
      </c>
      <c r="C49" s="372"/>
      <c r="D49" s="105">
        <v>0</v>
      </c>
      <c r="E49" s="125"/>
      <c r="F49" s="110">
        <f>$D49*E49*100</f>
        <v>0</v>
      </c>
      <c r="G49" s="125"/>
      <c r="H49" s="110">
        <f>$D49*G49*100</f>
        <v>0</v>
      </c>
      <c r="I49" s="125"/>
      <c r="J49" s="110">
        <f>$D49*I49*100</f>
        <v>0</v>
      </c>
      <c r="K49" s="125"/>
      <c r="L49" s="110">
        <f>$D49*K49*100</f>
        <v>0</v>
      </c>
      <c r="M49" s="125"/>
      <c r="N49" s="111">
        <f>$D49*M49*100</f>
        <v>0</v>
      </c>
      <c r="P49" s="109" t="str">
        <f t="shared" si="0"/>
        <v>- Other</v>
      </c>
    </row>
    <row r="50" spans="1:16" s="96" customFormat="1" ht="11.25" hidden="1" customHeight="1">
      <c r="A50" s="365" t="s">
        <v>215</v>
      </c>
      <c r="B50" s="365"/>
      <c r="C50" s="366"/>
      <c r="D50" s="112">
        <f>SUM(D42:D49)</f>
        <v>0</v>
      </c>
      <c r="E50" s="113"/>
      <c r="F50" s="114">
        <f>SUM(F42:F49)</f>
        <v>0</v>
      </c>
      <c r="G50" s="113"/>
      <c r="H50" s="114">
        <f>SUM(H42:H49)</f>
        <v>0</v>
      </c>
      <c r="I50" s="113"/>
      <c r="J50" s="114">
        <f>SUM(J42:J49)</f>
        <v>0</v>
      </c>
      <c r="K50" s="113"/>
      <c r="L50" s="114">
        <f>SUM(L42:L49)</f>
        <v>0</v>
      </c>
      <c r="M50" s="113"/>
      <c r="N50" s="115">
        <f>SUM(N42:N49)</f>
        <v>0</v>
      </c>
      <c r="P50" s="97" t="str">
        <f t="shared" si="0"/>
        <v>Interim total 2.1</v>
      </c>
    </row>
    <row r="51" spans="1:16" ht="11.25" hidden="1" customHeight="1">
      <c r="A51" s="98" t="s">
        <v>216</v>
      </c>
      <c r="B51" s="357" t="s">
        <v>313</v>
      </c>
      <c r="C51" s="358"/>
      <c r="D51" s="122"/>
      <c r="E51" s="123"/>
      <c r="F51" s="116"/>
      <c r="G51" s="123"/>
      <c r="H51" s="116"/>
      <c r="I51" s="123"/>
      <c r="J51" s="116"/>
      <c r="K51" s="123"/>
      <c r="L51" s="116"/>
      <c r="M51" s="123"/>
      <c r="N51" s="117"/>
      <c r="P51" s="97" t="str">
        <f t="shared" si="0"/>
        <v>Expert 1 (in accordance with ToR provisions/criteria)</v>
      </c>
    </row>
    <row r="52" spans="1:16" ht="11.4" hidden="1" customHeight="1">
      <c r="A52" s="124" t="s">
        <v>217</v>
      </c>
      <c r="B52" s="373" t="s">
        <v>303</v>
      </c>
      <c r="C52" s="374"/>
      <c r="D52" s="105">
        <v>0</v>
      </c>
      <c r="E52" s="106"/>
      <c r="F52" s="107">
        <f t="shared" ref="F52:H58" si="10">$D52*E52*100</f>
        <v>0</v>
      </c>
      <c r="G52" s="106"/>
      <c r="H52" s="107">
        <f t="shared" si="10"/>
        <v>0</v>
      </c>
      <c r="I52" s="106"/>
      <c r="J52" s="107">
        <f t="shared" ref="J52:J58" si="11">$D52*I52*100</f>
        <v>0</v>
      </c>
      <c r="K52" s="106"/>
      <c r="L52" s="107">
        <f t="shared" ref="L52:L58" si="12">$D52*K52*100</f>
        <v>0</v>
      </c>
      <c r="M52" s="106"/>
      <c r="N52" s="108">
        <f t="shared" ref="N52:N58" si="13">$D52*M52*100</f>
        <v>0</v>
      </c>
      <c r="P52" s="109" t="str">
        <f t="shared" si="0"/>
        <v>- Qualifications</v>
      </c>
    </row>
    <row r="53" spans="1:16" ht="10" hidden="1">
      <c r="A53" s="124" t="s">
        <v>218</v>
      </c>
      <c r="B53" s="373" t="s">
        <v>304</v>
      </c>
      <c r="C53" s="374"/>
      <c r="D53" s="105">
        <v>0</v>
      </c>
      <c r="E53" s="106"/>
      <c r="F53" s="107">
        <f t="shared" si="10"/>
        <v>0</v>
      </c>
      <c r="G53" s="106"/>
      <c r="H53" s="107">
        <f t="shared" si="10"/>
        <v>0</v>
      </c>
      <c r="I53" s="106"/>
      <c r="J53" s="107">
        <f t="shared" si="11"/>
        <v>0</v>
      </c>
      <c r="K53" s="106"/>
      <c r="L53" s="107">
        <f t="shared" si="12"/>
        <v>0</v>
      </c>
      <c r="M53" s="106"/>
      <c r="N53" s="108">
        <f t="shared" si="13"/>
        <v>0</v>
      </c>
      <c r="P53" s="109" t="str">
        <f t="shared" si="0"/>
        <v>- Language</v>
      </c>
    </row>
    <row r="54" spans="1:16" ht="14.5" hidden="1">
      <c r="A54" s="104" t="s">
        <v>219</v>
      </c>
      <c r="B54" s="369" t="s">
        <v>305</v>
      </c>
      <c r="C54" s="370"/>
      <c r="D54" s="151">
        <v>0</v>
      </c>
      <c r="E54" s="106"/>
      <c r="F54" s="107">
        <f t="shared" si="10"/>
        <v>0</v>
      </c>
      <c r="G54" s="106"/>
      <c r="H54" s="107">
        <f t="shared" si="10"/>
        <v>0</v>
      </c>
      <c r="I54" s="106"/>
      <c r="J54" s="107">
        <f t="shared" si="11"/>
        <v>0</v>
      </c>
      <c r="K54" s="106"/>
      <c r="L54" s="107">
        <f t="shared" si="12"/>
        <v>0</v>
      </c>
      <c r="M54" s="106"/>
      <c r="N54" s="108">
        <f t="shared" si="13"/>
        <v>0</v>
      </c>
      <c r="P54" s="109" t="str">
        <f t="shared" si="0"/>
        <v>- General professional experience</v>
      </c>
    </row>
    <row r="55" spans="1:16" ht="10" hidden="1">
      <c r="A55" s="124" t="s">
        <v>220</v>
      </c>
      <c r="B55" s="369" t="s">
        <v>306</v>
      </c>
      <c r="C55" s="370"/>
      <c r="D55" s="105">
        <v>0</v>
      </c>
      <c r="E55" s="106"/>
      <c r="F55" s="107">
        <f t="shared" si="10"/>
        <v>0</v>
      </c>
      <c r="G55" s="106"/>
      <c r="H55" s="107">
        <f t="shared" si="10"/>
        <v>0</v>
      </c>
      <c r="I55" s="106"/>
      <c r="J55" s="107">
        <f t="shared" si="11"/>
        <v>0</v>
      </c>
      <c r="K55" s="106"/>
      <c r="L55" s="107">
        <f t="shared" si="12"/>
        <v>0</v>
      </c>
      <c r="M55" s="106"/>
      <c r="N55" s="108">
        <f t="shared" si="13"/>
        <v>0</v>
      </c>
      <c r="P55" s="109" t="str">
        <f t="shared" si="0"/>
        <v>- Specific professional experience</v>
      </c>
    </row>
    <row r="56" spans="1:16" ht="11.25" hidden="1" customHeight="1">
      <c r="A56" s="124" t="s">
        <v>221</v>
      </c>
      <c r="B56" s="373" t="s">
        <v>307</v>
      </c>
      <c r="C56" s="374"/>
      <c r="D56" s="105">
        <v>0</v>
      </c>
      <c r="E56" s="106"/>
      <c r="F56" s="107">
        <f t="shared" si="10"/>
        <v>0</v>
      </c>
      <c r="G56" s="106"/>
      <c r="H56" s="107">
        <f t="shared" si="10"/>
        <v>0</v>
      </c>
      <c r="I56" s="106"/>
      <c r="J56" s="107">
        <f t="shared" si="11"/>
        <v>0</v>
      </c>
      <c r="K56" s="106"/>
      <c r="L56" s="107">
        <f t="shared" si="12"/>
        <v>0</v>
      </c>
      <c r="M56" s="106"/>
      <c r="N56" s="108">
        <f t="shared" si="13"/>
        <v>0</v>
      </c>
      <c r="P56" s="109" t="str">
        <f t="shared" si="0"/>
        <v>- Leadership/management experience</v>
      </c>
    </row>
    <row r="57" spans="1:16" ht="10" hidden="1">
      <c r="A57" s="124" t="s">
        <v>314</v>
      </c>
      <c r="B57" s="369" t="s">
        <v>308</v>
      </c>
      <c r="C57" s="370"/>
      <c r="D57" s="105">
        <v>0</v>
      </c>
      <c r="E57" s="106"/>
      <c r="F57" s="107">
        <f t="shared" si="10"/>
        <v>0</v>
      </c>
      <c r="G57" s="106"/>
      <c r="H57" s="107">
        <f t="shared" si="10"/>
        <v>0</v>
      </c>
      <c r="I57" s="106"/>
      <c r="J57" s="107">
        <f t="shared" si="11"/>
        <v>0</v>
      </c>
      <c r="K57" s="106"/>
      <c r="L57" s="107">
        <f t="shared" si="12"/>
        <v>0</v>
      </c>
      <c r="M57" s="106"/>
      <c r="N57" s="108">
        <f t="shared" si="13"/>
        <v>0</v>
      </c>
      <c r="P57" s="109" t="str">
        <f t="shared" si="0"/>
        <v>- Regional experience</v>
      </c>
    </row>
    <row r="58" spans="1:16" ht="10" hidden="1">
      <c r="A58" s="124" t="s">
        <v>315</v>
      </c>
      <c r="B58" s="375" t="s">
        <v>310</v>
      </c>
      <c r="C58" s="376"/>
      <c r="D58" s="105">
        <v>0</v>
      </c>
      <c r="E58" s="106"/>
      <c r="F58" s="107">
        <f t="shared" si="10"/>
        <v>0</v>
      </c>
      <c r="G58" s="106"/>
      <c r="H58" s="107">
        <f t="shared" si="10"/>
        <v>0</v>
      </c>
      <c r="I58" s="106"/>
      <c r="J58" s="107">
        <f t="shared" si="11"/>
        <v>0</v>
      </c>
      <c r="K58" s="106"/>
      <c r="L58" s="107">
        <f t="shared" si="12"/>
        <v>0</v>
      </c>
      <c r="M58" s="106"/>
      <c r="N58" s="108">
        <f t="shared" si="13"/>
        <v>0</v>
      </c>
      <c r="P58" s="109" t="str">
        <f t="shared" si="0"/>
        <v>- Development cooperation experience</v>
      </c>
    </row>
    <row r="59" spans="1:16" ht="14.5" hidden="1">
      <c r="A59" s="124" t="s">
        <v>316</v>
      </c>
      <c r="B59" s="371" t="s">
        <v>312</v>
      </c>
      <c r="C59" s="372"/>
      <c r="D59" s="151">
        <v>0</v>
      </c>
      <c r="E59" s="125"/>
      <c r="F59" s="110">
        <f>$D59*E59*100</f>
        <v>0</v>
      </c>
      <c r="G59" s="125"/>
      <c r="H59" s="110">
        <f>$D59*G59*100</f>
        <v>0</v>
      </c>
      <c r="I59" s="125"/>
      <c r="J59" s="110">
        <f>$D59*I59*100</f>
        <v>0</v>
      </c>
      <c r="K59" s="125"/>
      <c r="L59" s="110">
        <f>$D59*K59*100</f>
        <v>0</v>
      </c>
      <c r="M59" s="125"/>
      <c r="N59" s="111">
        <f>$D59*M59*100</f>
        <v>0</v>
      </c>
      <c r="P59" s="109" t="str">
        <f t="shared" si="0"/>
        <v>- Other</v>
      </c>
    </row>
    <row r="60" spans="1:16" ht="11.25" hidden="1" customHeight="1" outlineLevel="1">
      <c r="A60" s="365" t="s">
        <v>222</v>
      </c>
      <c r="B60" s="365"/>
      <c r="C60" s="366"/>
      <c r="D60" s="112">
        <f>SUM(D52:D59)</f>
        <v>0</v>
      </c>
      <c r="E60" s="113"/>
      <c r="F60" s="114">
        <f>SUM(F52:F59)</f>
        <v>0</v>
      </c>
      <c r="G60" s="113"/>
      <c r="H60" s="114">
        <f>SUM(H52:H59)</f>
        <v>0</v>
      </c>
      <c r="I60" s="113"/>
      <c r="J60" s="114">
        <f>SUM(J52:J59)</f>
        <v>0</v>
      </c>
      <c r="K60" s="113"/>
      <c r="L60" s="114">
        <f>SUM(L52:L59)</f>
        <v>0</v>
      </c>
      <c r="M60" s="113"/>
      <c r="N60" s="115">
        <f>SUM(N52:N59)</f>
        <v>0</v>
      </c>
      <c r="P60" s="97" t="str">
        <f t="shared" si="0"/>
        <v>Interim total 2.2</v>
      </c>
    </row>
    <row r="61" spans="1:16" ht="11.25" hidden="1" customHeight="1" collapsed="1">
      <c r="A61" s="98" t="s">
        <v>223</v>
      </c>
      <c r="B61" s="357" t="s">
        <v>317</v>
      </c>
      <c r="C61" s="358"/>
      <c r="D61" s="122"/>
      <c r="E61" s="123"/>
      <c r="F61" s="116"/>
      <c r="G61" s="123"/>
      <c r="H61" s="116"/>
      <c r="I61" s="123"/>
      <c r="J61" s="116"/>
      <c r="K61" s="123"/>
      <c r="L61" s="116"/>
      <c r="M61" s="123"/>
      <c r="N61" s="117"/>
      <c r="P61" s="97" t="str">
        <f t="shared" si="0"/>
        <v>Expert 2 (in accordance with ToR provisions/criteria)</v>
      </c>
    </row>
    <row r="62" spans="1:16" ht="10" hidden="1">
      <c r="A62" s="124" t="s">
        <v>224</v>
      </c>
      <c r="B62" s="373" t="s">
        <v>303</v>
      </c>
      <c r="C62" s="374"/>
      <c r="D62" s="105">
        <v>0</v>
      </c>
      <c r="E62" s="106"/>
      <c r="F62" s="107">
        <f t="shared" ref="F62:H68" si="14">$D62*E62*100</f>
        <v>0</v>
      </c>
      <c r="G62" s="106"/>
      <c r="H62" s="107">
        <f t="shared" si="14"/>
        <v>0</v>
      </c>
      <c r="I62" s="106"/>
      <c r="J62" s="107">
        <f t="shared" ref="J62:J68" si="15">$D62*I62*100</f>
        <v>0</v>
      </c>
      <c r="K62" s="106"/>
      <c r="L62" s="107">
        <f t="shared" ref="L62:L68" si="16">$D62*K62*100</f>
        <v>0</v>
      </c>
      <c r="M62" s="106"/>
      <c r="N62" s="108">
        <f t="shared" ref="N62:N68" si="17">$D62*M62*100</f>
        <v>0</v>
      </c>
      <c r="P62" s="109" t="str">
        <f t="shared" si="0"/>
        <v>- Qualifications</v>
      </c>
    </row>
    <row r="63" spans="1:16" ht="10" hidden="1">
      <c r="A63" s="124" t="s">
        <v>225</v>
      </c>
      <c r="B63" s="373" t="s">
        <v>304</v>
      </c>
      <c r="C63" s="374"/>
      <c r="D63" s="105">
        <v>0</v>
      </c>
      <c r="E63" s="106"/>
      <c r="F63" s="107">
        <f t="shared" si="14"/>
        <v>0</v>
      </c>
      <c r="G63" s="106"/>
      <c r="H63" s="107">
        <f t="shared" si="14"/>
        <v>0</v>
      </c>
      <c r="I63" s="106"/>
      <c r="J63" s="107">
        <f t="shared" si="15"/>
        <v>0</v>
      </c>
      <c r="K63" s="106"/>
      <c r="L63" s="107">
        <f t="shared" si="16"/>
        <v>0</v>
      </c>
      <c r="M63" s="106"/>
      <c r="N63" s="108">
        <f t="shared" si="17"/>
        <v>0</v>
      </c>
      <c r="P63" s="109" t="str">
        <f t="shared" si="0"/>
        <v>- Language</v>
      </c>
    </row>
    <row r="64" spans="1:16" ht="14.5" hidden="1">
      <c r="A64" s="104" t="s">
        <v>226</v>
      </c>
      <c r="B64" s="369" t="s">
        <v>305</v>
      </c>
      <c r="C64" s="370"/>
      <c r="D64" s="151">
        <v>0</v>
      </c>
      <c r="E64" s="106"/>
      <c r="F64" s="107">
        <f t="shared" si="14"/>
        <v>0</v>
      </c>
      <c r="G64" s="106"/>
      <c r="H64" s="107">
        <f t="shared" si="14"/>
        <v>0</v>
      </c>
      <c r="I64" s="106"/>
      <c r="J64" s="107">
        <f t="shared" si="15"/>
        <v>0</v>
      </c>
      <c r="K64" s="106"/>
      <c r="L64" s="107">
        <f t="shared" si="16"/>
        <v>0</v>
      </c>
      <c r="M64" s="106"/>
      <c r="N64" s="108">
        <f t="shared" si="17"/>
        <v>0</v>
      </c>
      <c r="P64" s="109" t="str">
        <f t="shared" si="0"/>
        <v>- General professional experience</v>
      </c>
    </row>
    <row r="65" spans="1:16" ht="10" hidden="1">
      <c r="A65" s="124" t="s">
        <v>227</v>
      </c>
      <c r="B65" s="369" t="s">
        <v>306</v>
      </c>
      <c r="C65" s="370"/>
      <c r="D65" s="105">
        <v>0</v>
      </c>
      <c r="E65" s="106"/>
      <c r="F65" s="107">
        <f t="shared" si="14"/>
        <v>0</v>
      </c>
      <c r="G65" s="106"/>
      <c r="H65" s="107">
        <f t="shared" si="14"/>
        <v>0</v>
      </c>
      <c r="I65" s="106"/>
      <c r="J65" s="107">
        <f t="shared" si="15"/>
        <v>0</v>
      </c>
      <c r="K65" s="106"/>
      <c r="L65" s="107">
        <f t="shared" si="16"/>
        <v>0</v>
      </c>
      <c r="M65" s="106"/>
      <c r="N65" s="108">
        <f t="shared" si="17"/>
        <v>0</v>
      </c>
      <c r="P65" s="109" t="str">
        <f t="shared" si="0"/>
        <v>- Specific professional experience</v>
      </c>
    </row>
    <row r="66" spans="1:16" ht="11.25" hidden="1" customHeight="1">
      <c r="A66" s="124" t="s">
        <v>228</v>
      </c>
      <c r="B66" s="373" t="s">
        <v>307</v>
      </c>
      <c r="C66" s="374"/>
      <c r="D66" s="105">
        <v>0</v>
      </c>
      <c r="E66" s="106"/>
      <c r="F66" s="107">
        <f t="shared" si="14"/>
        <v>0</v>
      </c>
      <c r="G66" s="106"/>
      <c r="H66" s="107">
        <f t="shared" si="14"/>
        <v>0</v>
      </c>
      <c r="I66" s="106"/>
      <c r="J66" s="107">
        <f t="shared" si="15"/>
        <v>0</v>
      </c>
      <c r="K66" s="106"/>
      <c r="L66" s="107">
        <f t="shared" si="16"/>
        <v>0</v>
      </c>
      <c r="M66" s="106"/>
      <c r="N66" s="108">
        <f t="shared" si="17"/>
        <v>0</v>
      </c>
      <c r="P66" s="109" t="str">
        <f t="shared" si="0"/>
        <v>- Leadership/management experience</v>
      </c>
    </row>
    <row r="67" spans="1:16" ht="10" hidden="1">
      <c r="A67" s="124" t="s">
        <v>318</v>
      </c>
      <c r="B67" s="369" t="s">
        <v>308</v>
      </c>
      <c r="C67" s="370"/>
      <c r="D67" s="105">
        <v>0</v>
      </c>
      <c r="E67" s="106"/>
      <c r="F67" s="107">
        <f t="shared" si="14"/>
        <v>0</v>
      </c>
      <c r="G67" s="106"/>
      <c r="H67" s="107">
        <f t="shared" si="14"/>
        <v>0</v>
      </c>
      <c r="I67" s="106"/>
      <c r="J67" s="107">
        <f t="shared" si="15"/>
        <v>0</v>
      </c>
      <c r="K67" s="106"/>
      <c r="L67" s="107">
        <f t="shared" si="16"/>
        <v>0</v>
      </c>
      <c r="M67" s="106"/>
      <c r="N67" s="108">
        <f t="shared" si="17"/>
        <v>0</v>
      </c>
      <c r="P67" s="109" t="str">
        <f t="shared" si="0"/>
        <v>- Regional experience</v>
      </c>
    </row>
    <row r="68" spans="1:16" ht="10" hidden="1">
      <c r="A68" s="124" t="s">
        <v>319</v>
      </c>
      <c r="B68" s="375" t="s">
        <v>310</v>
      </c>
      <c r="C68" s="376"/>
      <c r="D68" s="105">
        <v>0</v>
      </c>
      <c r="E68" s="106"/>
      <c r="F68" s="107">
        <f t="shared" si="14"/>
        <v>0</v>
      </c>
      <c r="G68" s="106"/>
      <c r="H68" s="107">
        <f t="shared" si="14"/>
        <v>0</v>
      </c>
      <c r="I68" s="106"/>
      <c r="J68" s="107">
        <f t="shared" si="15"/>
        <v>0</v>
      </c>
      <c r="K68" s="106"/>
      <c r="L68" s="107">
        <f t="shared" si="16"/>
        <v>0</v>
      </c>
      <c r="M68" s="106"/>
      <c r="N68" s="108">
        <f t="shared" si="17"/>
        <v>0</v>
      </c>
      <c r="P68" s="109" t="str">
        <f t="shared" si="0"/>
        <v>- Development cooperation experience</v>
      </c>
    </row>
    <row r="69" spans="1:16" ht="14.5" hidden="1">
      <c r="A69" s="124" t="s">
        <v>320</v>
      </c>
      <c r="B69" s="371" t="s">
        <v>312</v>
      </c>
      <c r="C69" s="372"/>
      <c r="D69" s="151">
        <v>0</v>
      </c>
      <c r="E69" s="125"/>
      <c r="F69" s="110">
        <f>$D69*E69*100</f>
        <v>0</v>
      </c>
      <c r="G69" s="125"/>
      <c r="H69" s="110">
        <f>$D69*G69*100</f>
        <v>0</v>
      </c>
      <c r="I69" s="125"/>
      <c r="J69" s="110">
        <f>$D69*I69*100</f>
        <v>0</v>
      </c>
      <c r="K69" s="125"/>
      <c r="L69" s="110">
        <f>$D69*K69*100</f>
        <v>0</v>
      </c>
      <c r="M69" s="125"/>
      <c r="N69" s="111">
        <f>$D69*M69*100</f>
        <v>0</v>
      </c>
      <c r="P69" s="109" t="str">
        <f t="shared" si="0"/>
        <v>- Other</v>
      </c>
    </row>
    <row r="70" spans="1:16" ht="11.25" hidden="1" customHeight="1" outlineLevel="1">
      <c r="A70" s="365" t="s">
        <v>229</v>
      </c>
      <c r="B70" s="365"/>
      <c r="C70" s="366"/>
      <c r="D70" s="112">
        <f>SUM(D62:D69)</f>
        <v>0</v>
      </c>
      <c r="E70" s="113"/>
      <c r="F70" s="114">
        <f>SUM(F62:F69)</f>
        <v>0</v>
      </c>
      <c r="G70" s="113"/>
      <c r="H70" s="114">
        <f>SUM(H62:H69)</f>
        <v>0</v>
      </c>
      <c r="I70" s="113"/>
      <c r="J70" s="114">
        <f>SUM(J62:J69)</f>
        <v>0</v>
      </c>
      <c r="K70" s="113"/>
      <c r="L70" s="114">
        <f>SUM(L62:L69)</f>
        <v>0</v>
      </c>
      <c r="M70" s="113"/>
      <c r="N70" s="115">
        <f>SUM(N62:N69)</f>
        <v>0</v>
      </c>
      <c r="P70" s="97" t="str">
        <f t="shared" si="0"/>
        <v>Interim total 2.3</v>
      </c>
    </row>
    <row r="71" spans="1:16" ht="11.25" hidden="1" customHeight="1" collapsed="1">
      <c r="A71" s="98" t="s">
        <v>230</v>
      </c>
      <c r="B71" s="357" t="s">
        <v>321</v>
      </c>
      <c r="C71" s="358"/>
      <c r="D71" s="122"/>
      <c r="E71" s="123"/>
      <c r="F71" s="116"/>
      <c r="G71" s="123"/>
      <c r="H71" s="116"/>
      <c r="I71" s="123"/>
      <c r="J71" s="116"/>
      <c r="K71" s="123"/>
      <c r="L71" s="116"/>
      <c r="M71" s="123"/>
      <c r="N71" s="117"/>
      <c r="P71" s="97" t="str">
        <f t="shared" si="0"/>
        <v>Expert 3 (in accordance with ToR provisions/criteria)</v>
      </c>
    </row>
    <row r="72" spans="1:16" ht="10" hidden="1">
      <c r="A72" s="124" t="s">
        <v>231</v>
      </c>
      <c r="B72" s="373" t="s">
        <v>303</v>
      </c>
      <c r="C72" s="374"/>
      <c r="D72" s="105">
        <v>0</v>
      </c>
      <c r="E72" s="106"/>
      <c r="F72" s="107">
        <f t="shared" ref="F72:H78" si="18">$D72*E72*100</f>
        <v>0</v>
      </c>
      <c r="G72" s="106"/>
      <c r="H72" s="107">
        <f t="shared" si="18"/>
        <v>0</v>
      </c>
      <c r="I72" s="106"/>
      <c r="J72" s="107">
        <f t="shared" ref="J72:J78" si="19">$D72*I72*100</f>
        <v>0</v>
      </c>
      <c r="K72" s="106"/>
      <c r="L72" s="107">
        <f t="shared" ref="L72:L78" si="20">$D72*K72*100</f>
        <v>0</v>
      </c>
      <c r="M72" s="106"/>
      <c r="N72" s="108">
        <f t="shared" ref="N72:N78" si="21">$D72*M72*100</f>
        <v>0</v>
      </c>
      <c r="P72" s="109" t="str">
        <f t="shared" si="0"/>
        <v>- Qualifications</v>
      </c>
    </row>
    <row r="73" spans="1:16" ht="10" hidden="1">
      <c r="A73" s="124" t="s">
        <v>232</v>
      </c>
      <c r="B73" s="373" t="s">
        <v>304</v>
      </c>
      <c r="C73" s="374"/>
      <c r="D73" s="105">
        <v>0</v>
      </c>
      <c r="E73" s="106"/>
      <c r="F73" s="107">
        <f t="shared" si="18"/>
        <v>0</v>
      </c>
      <c r="G73" s="106"/>
      <c r="H73" s="107">
        <f t="shared" si="18"/>
        <v>0</v>
      </c>
      <c r="I73" s="106"/>
      <c r="J73" s="107">
        <f t="shared" si="19"/>
        <v>0</v>
      </c>
      <c r="K73" s="106"/>
      <c r="L73" s="107">
        <f t="shared" si="20"/>
        <v>0</v>
      </c>
      <c r="M73" s="106"/>
      <c r="N73" s="108">
        <f t="shared" si="21"/>
        <v>0</v>
      </c>
      <c r="P73" s="109" t="str">
        <f t="shared" si="0"/>
        <v>- Language</v>
      </c>
    </row>
    <row r="74" spans="1:16" ht="14.5" hidden="1">
      <c r="A74" s="124" t="s">
        <v>233</v>
      </c>
      <c r="B74" s="369" t="s">
        <v>305</v>
      </c>
      <c r="C74" s="370"/>
      <c r="D74" s="151">
        <v>0</v>
      </c>
      <c r="E74" s="106"/>
      <c r="F74" s="107">
        <f t="shared" si="18"/>
        <v>0</v>
      </c>
      <c r="G74" s="106"/>
      <c r="H74" s="107">
        <f t="shared" si="18"/>
        <v>0</v>
      </c>
      <c r="I74" s="106"/>
      <c r="J74" s="107">
        <f t="shared" si="19"/>
        <v>0</v>
      </c>
      <c r="K74" s="106"/>
      <c r="L74" s="107">
        <f t="shared" si="20"/>
        <v>0</v>
      </c>
      <c r="M74" s="106"/>
      <c r="N74" s="108">
        <f t="shared" si="21"/>
        <v>0</v>
      </c>
      <c r="P74" s="109" t="str">
        <f t="shared" si="0"/>
        <v>- General professional experience</v>
      </c>
    </row>
    <row r="75" spans="1:16" ht="10" hidden="1">
      <c r="A75" s="124" t="s">
        <v>234</v>
      </c>
      <c r="B75" s="369" t="s">
        <v>306</v>
      </c>
      <c r="C75" s="370"/>
      <c r="D75" s="105">
        <v>0</v>
      </c>
      <c r="E75" s="106"/>
      <c r="F75" s="107">
        <f t="shared" si="18"/>
        <v>0</v>
      </c>
      <c r="G75" s="106"/>
      <c r="H75" s="107">
        <f t="shared" si="18"/>
        <v>0</v>
      </c>
      <c r="I75" s="106"/>
      <c r="J75" s="107">
        <f t="shared" si="19"/>
        <v>0</v>
      </c>
      <c r="K75" s="106"/>
      <c r="L75" s="107">
        <f t="shared" si="20"/>
        <v>0</v>
      </c>
      <c r="M75" s="106"/>
      <c r="N75" s="108">
        <f t="shared" si="21"/>
        <v>0</v>
      </c>
      <c r="P75" s="109" t="str">
        <f t="shared" si="0"/>
        <v>- Specific professional experience</v>
      </c>
    </row>
    <row r="76" spans="1:16" ht="11.25" hidden="1" customHeight="1">
      <c r="A76" s="124" t="s">
        <v>235</v>
      </c>
      <c r="B76" s="373" t="s">
        <v>307</v>
      </c>
      <c r="C76" s="374"/>
      <c r="D76" s="105">
        <v>0</v>
      </c>
      <c r="E76" s="106"/>
      <c r="F76" s="107">
        <f t="shared" si="18"/>
        <v>0</v>
      </c>
      <c r="G76" s="106"/>
      <c r="H76" s="107">
        <f t="shared" si="18"/>
        <v>0</v>
      </c>
      <c r="I76" s="106"/>
      <c r="J76" s="107">
        <f t="shared" si="19"/>
        <v>0</v>
      </c>
      <c r="K76" s="106"/>
      <c r="L76" s="107">
        <f t="shared" si="20"/>
        <v>0</v>
      </c>
      <c r="M76" s="106"/>
      <c r="N76" s="108">
        <f t="shared" si="21"/>
        <v>0</v>
      </c>
      <c r="P76" s="109" t="str">
        <f t="shared" si="0"/>
        <v>- Leadership/management experience</v>
      </c>
    </row>
    <row r="77" spans="1:16" ht="10" hidden="1">
      <c r="A77" s="124" t="s">
        <v>322</v>
      </c>
      <c r="B77" s="369" t="s">
        <v>308</v>
      </c>
      <c r="C77" s="370"/>
      <c r="D77" s="105">
        <v>0</v>
      </c>
      <c r="E77" s="106"/>
      <c r="F77" s="107">
        <f t="shared" si="18"/>
        <v>0</v>
      </c>
      <c r="G77" s="106"/>
      <c r="H77" s="107">
        <f t="shared" si="18"/>
        <v>0</v>
      </c>
      <c r="I77" s="106"/>
      <c r="J77" s="107">
        <f t="shared" si="19"/>
        <v>0</v>
      </c>
      <c r="K77" s="106"/>
      <c r="L77" s="107">
        <f t="shared" si="20"/>
        <v>0</v>
      </c>
      <c r="M77" s="106"/>
      <c r="N77" s="108">
        <f t="shared" si="21"/>
        <v>0</v>
      </c>
      <c r="P77" s="109" t="str">
        <f t="shared" ref="P77:P117" si="22">IF(ISBLANK(B77),A77,B77)</f>
        <v>- Regional experience</v>
      </c>
    </row>
    <row r="78" spans="1:16" ht="10" hidden="1">
      <c r="A78" s="124" t="s">
        <v>323</v>
      </c>
      <c r="B78" s="375" t="s">
        <v>310</v>
      </c>
      <c r="C78" s="376"/>
      <c r="D78" s="105">
        <v>0</v>
      </c>
      <c r="E78" s="106"/>
      <c r="F78" s="107">
        <f t="shared" si="18"/>
        <v>0</v>
      </c>
      <c r="G78" s="106"/>
      <c r="H78" s="107">
        <f t="shared" si="18"/>
        <v>0</v>
      </c>
      <c r="I78" s="106"/>
      <c r="J78" s="107">
        <f t="shared" si="19"/>
        <v>0</v>
      </c>
      <c r="K78" s="106"/>
      <c r="L78" s="107">
        <f t="shared" si="20"/>
        <v>0</v>
      </c>
      <c r="M78" s="106"/>
      <c r="N78" s="108">
        <f t="shared" si="21"/>
        <v>0</v>
      </c>
      <c r="P78" s="109" t="str">
        <f t="shared" si="22"/>
        <v>- Development cooperation experience</v>
      </c>
    </row>
    <row r="79" spans="1:16" ht="14.5" hidden="1">
      <c r="A79" s="124" t="s">
        <v>324</v>
      </c>
      <c r="B79" s="371" t="s">
        <v>312</v>
      </c>
      <c r="C79" s="372"/>
      <c r="D79" s="151">
        <v>0</v>
      </c>
      <c r="E79" s="125"/>
      <c r="F79" s="110">
        <f>$D79*E79*100</f>
        <v>0</v>
      </c>
      <c r="G79" s="125"/>
      <c r="H79" s="110">
        <f>$D79*G79*100</f>
        <v>0</v>
      </c>
      <c r="I79" s="125"/>
      <c r="J79" s="110">
        <f>$D79*I79*100</f>
        <v>0</v>
      </c>
      <c r="K79" s="125"/>
      <c r="L79" s="110">
        <f>$D79*K79*100</f>
        <v>0</v>
      </c>
      <c r="M79" s="125"/>
      <c r="N79" s="111">
        <f>$D79*M79*100</f>
        <v>0</v>
      </c>
      <c r="P79" s="109" t="str">
        <f t="shared" si="22"/>
        <v>- Other</v>
      </c>
    </row>
    <row r="80" spans="1:16" ht="11.25" hidden="1" customHeight="1" outlineLevel="1">
      <c r="A80" s="365" t="s">
        <v>236</v>
      </c>
      <c r="B80" s="365"/>
      <c r="C80" s="366"/>
      <c r="D80" s="112">
        <f>SUM(D72:D79)</f>
        <v>0</v>
      </c>
      <c r="E80" s="113"/>
      <c r="F80" s="114">
        <f>SUM(F72:F79)</f>
        <v>0</v>
      </c>
      <c r="G80" s="113"/>
      <c r="H80" s="114">
        <f>SUM(H72:H79)</f>
        <v>0</v>
      </c>
      <c r="I80" s="113"/>
      <c r="J80" s="114">
        <f>SUM(J72:J79)</f>
        <v>0</v>
      </c>
      <c r="K80" s="113"/>
      <c r="L80" s="114">
        <f>SUM(L72:L79)</f>
        <v>0</v>
      </c>
      <c r="M80" s="113"/>
      <c r="N80" s="115">
        <f>SUM(N72:N79)</f>
        <v>0</v>
      </c>
      <c r="P80" s="97" t="str">
        <f t="shared" si="22"/>
        <v>Interim total 2.4</v>
      </c>
    </row>
    <row r="81" spans="1:16" ht="11.25" hidden="1" customHeight="1" collapsed="1">
      <c r="A81" s="98" t="s">
        <v>325</v>
      </c>
      <c r="B81" s="357" t="s">
        <v>326</v>
      </c>
      <c r="C81" s="358"/>
      <c r="D81" s="122"/>
      <c r="E81" s="123"/>
      <c r="F81" s="116"/>
      <c r="G81" s="123"/>
      <c r="H81" s="116"/>
      <c r="I81" s="123"/>
      <c r="J81" s="116"/>
      <c r="K81" s="123"/>
      <c r="L81" s="116"/>
      <c r="M81" s="123"/>
      <c r="N81" s="117"/>
      <c r="P81" s="97" t="str">
        <f t="shared" si="22"/>
        <v>Expert 4 (in accordance with ToR provisions/criteria)</v>
      </c>
    </row>
    <row r="82" spans="1:16" ht="10" hidden="1">
      <c r="A82" s="124" t="s">
        <v>327</v>
      </c>
      <c r="B82" s="373" t="s">
        <v>303</v>
      </c>
      <c r="C82" s="374"/>
      <c r="D82" s="105">
        <v>0</v>
      </c>
      <c r="E82" s="106"/>
      <c r="F82" s="107">
        <f t="shared" ref="F82:H88" si="23">$D82*E82*100</f>
        <v>0</v>
      </c>
      <c r="G82" s="106"/>
      <c r="H82" s="107">
        <f t="shared" si="23"/>
        <v>0</v>
      </c>
      <c r="I82" s="106"/>
      <c r="J82" s="107">
        <f t="shared" ref="J82:J88" si="24">$D82*I82*100</f>
        <v>0</v>
      </c>
      <c r="K82" s="106"/>
      <c r="L82" s="107">
        <f t="shared" ref="L82:L88" si="25">$D82*K82*100</f>
        <v>0</v>
      </c>
      <c r="M82" s="106"/>
      <c r="N82" s="108">
        <f t="shared" ref="N82:N88" si="26">$D82*M82*100</f>
        <v>0</v>
      </c>
      <c r="P82" s="109" t="str">
        <f t="shared" si="22"/>
        <v>- Qualifications</v>
      </c>
    </row>
    <row r="83" spans="1:16" ht="10" hidden="1">
      <c r="A83" s="124" t="s">
        <v>328</v>
      </c>
      <c r="B83" s="373" t="s">
        <v>304</v>
      </c>
      <c r="C83" s="374"/>
      <c r="D83" s="105">
        <v>0</v>
      </c>
      <c r="E83" s="106"/>
      <c r="F83" s="107">
        <f t="shared" si="23"/>
        <v>0</v>
      </c>
      <c r="G83" s="106"/>
      <c r="H83" s="107">
        <f t="shared" si="23"/>
        <v>0</v>
      </c>
      <c r="I83" s="106"/>
      <c r="J83" s="107">
        <f t="shared" si="24"/>
        <v>0</v>
      </c>
      <c r="K83" s="106"/>
      <c r="L83" s="107">
        <f t="shared" si="25"/>
        <v>0</v>
      </c>
      <c r="M83" s="106"/>
      <c r="N83" s="108">
        <f t="shared" si="26"/>
        <v>0</v>
      </c>
      <c r="P83" s="109" t="str">
        <f t="shared" si="22"/>
        <v>- Language</v>
      </c>
    </row>
    <row r="84" spans="1:16" ht="14.5" hidden="1">
      <c r="A84" s="124" t="s">
        <v>329</v>
      </c>
      <c r="B84" s="369" t="s">
        <v>305</v>
      </c>
      <c r="C84" s="370"/>
      <c r="D84" s="151">
        <v>0</v>
      </c>
      <c r="E84" s="106"/>
      <c r="F84" s="107">
        <f t="shared" si="23"/>
        <v>0</v>
      </c>
      <c r="G84" s="106"/>
      <c r="H84" s="107">
        <f t="shared" si="23"/>
        <v>0</v>
      </c>
      <c r="I84" s="106"/>
      <c r="J84" s="107">
        <f t="shared" si="24"/>
        <v>0</v>
      </c>
      <c r="K84" s="106"/>
      <c r="L84" s="107">
        <f t="shared" si="25"/>
        <v>0</v>
      </c>
      <c r="M84" s="106"/>
      <c r="N84" s="108">
        <f t="shared" si="26"/>
        <v>0</v>
      </c>
      <c r="P84" s="109" t="str">
        <f t="shared" si="22"/>
        <v>- General professional experience</v>
      </c>
    </row>
    <row r="85" spans="1:16" ht="10" hidden="1">
      <c r="A85" s="124" t="s">
        <v>330</v>
      </c>
      <c r="B85" s="369" t="s">
        <v>306</v>
      </c>
      <c r="C85" s="370"/>
      <c r="D85" s="105">
        <v>0</v>
      </c>
      <c r="E85" s="106"/>
      <c r="F85" s="107">
        <f t="shared" si="23"/>
        <v>0</v>
      </c>
      <c r="G85" s="106"/>
      <c r="H85" s="107">
        <f t="shared" si="23"/>
        <v>0</v>
      </c>
      <c r="I85" s="106"/>
      <c r="J85" s="107">
        <f t="shared" si="24"/>
        <v>0</v>
      </c>
      <c r="K85" s="106"/>
      <c r="L85" s="107">
        <f t="shared" si="25"/>
        <v>0</v>
      </c>
      <c r="M85" s="106"/>
      <c r="N85" s="108">
        <f t="shared" si="26"/>
        <v>0</v>
      </c>
      <c r="P85" s="109" t="str">
        <f t="shared" si="22"/>
        <v>- Specific professional experience</v>
      </c>
    </row>
    <row r="86" spans="1:16" ht="11.25" hidden="1" customHeight="1">
      <c r="A86" s="124" t="s">
        <v>331</v>
      </c>
      <c r="B86" s="373" t="s">
        <v>307</v>
      </c>
      <c r="C86" s="374"/>
      <c r="D86" s="105">
        <v>0</v>
      </c>
      <c r="E86" s="106"/>
      <c r="F86" s="107">
        <f t="shared" si="23"/>
        <v>0</v>
      </c>
      <c r="G86" s="106"/>
      <c r="H86" s="107">
        <f t="shared" si="23"/>
        <v>0</v>
      </c>
      <c r="I86" s="106"/>
      <c r="J86" s="107">
        <f t="shared" si="24"/>
        <v>0</v>
      </c>
      <c r="K86" s="106"/>
      <c r="L86" s="107">
        <f t="shared" si="25"/>
        <v>0</v>
      </c>
      <c r="M86" s="106"/>
      <c r="N86" s="108">
        <f t="shared" si="26"/>
        <v>0</v>
      </c>
      <c r="P86" s="109" t="str">
        <f t="shared" si="22"/>
        <v>- Leadership/management experience</v>
      </c>
    </row>
    <row r="87" spans="1:16" ht="10" hidden="1">
      <c r="A87" s="124" t="s">
        <v>332</v>
      </c>
      <c r="B87" s="369" t="s">
        <v>308</v>
      </c>
      <c r="C87" s="370"/>
      <c r="D87" s="105">
        <v>0</v>
      </c>
      <c r="E87" s="106"/>
      <c r="F87" s="107">
        <f t="shared" si="23"/>
        <v>0</v>
      </c>
      <c r="G87" s="106"/>
      <c r="H87" s="107">
        <f t="shared" si="23"/>
        <v>0</v>
      </c>
      <c r="I87" s="106"/>
      <c r="J87" s="107">
        <f t="shared" si="24"/>
        <v>0</v>
      </c>
      <c r="K87" s="106"/>
      <c r="L87" s="107">
        <f t="shared" si="25"/>
        <v>0</v>
      </c>
      <c r="M87" s="106"/>
      <c r="N87" s="108">
        <f t="shared" si="26"/>
        <v>0</v>
      </c>
      <c r="P87" s="109" t="str">
        <f t="shared" si="22"/>
        <v>- Regional experience</v>
      </c>
    </row>
    <row r="88" spans="1:16" ht="10" hidden="1">
      <c r="A88" s="124" t="s">
        <v>333</v>
      </c>
      <c r="B88" s="375" t="s">
        <v>310</v>
      </c>
      <c r="C88" s="376"/>
      <c r="D88" s="105">
        <v>0</v>
      </c>
      <c r="E88" s="106"/>
      <c r="F88" s="107">
        <f t="shared" si="23"/>
        <v>0</v>
      </c>
      <c r="G88" s="106"/>
      <c r="H88" s="107">
        <f t="shared" si="23"/>
        <v>0</v>
      </c>
      <c r="I88" s="106"/>
      <c r="J88" s="107">
        <f t="shared" si="24"/>
        <v>0</v>
      </c>
      <c r="K88" s="106"/>
      <c r="L88" s="107">
        <f t="shared" si="25"/>
        <v>0</v>
      </c>
      <c r="M88" s="106"/>
      <c r="N88" s="108">
        <f t="shared" si="26"/>
        <v>0</v>
      </c>
      <c r="P88" s="109" t="str">
        <f t="shared" si="22"/>
        <v>- Development cooperation experience</v>
      </c>
    </row>
    <row r="89" spans="1:16" ht="14.5" hidden="1">
      <c r="A89" s="124" t="s">
        <v>334</v>
      </c>
      <c r="B89" s="371" t="s">
        <v>312</v>
      </c>
      <c r="C89" s="372"/>
      <c r="D89" s="151">
        <v>0</v>
      </c>
      <c r="E89" s="125"/>
      <c r="F89" s="110">
        <f>$D89*E89*100</f>
        <v>0</v>
      </c>
      <c r="G89" s="125"/>
      <c r="H89" s="110">
        <f>$D89*G89*100</f>
        <v>0</v>
      </c>
      <c r="I89" s="125"/>
      <c r="J89" s="110">
        <f>$D89*I89*100</f>
        <v>0</v>
      </c>
      <c r="K89" s="125"/>
      <c r="L89" s="110">
        <f>$D89*K89*100</f>
        <v>0</v>
      </c>
      <c r="M89" s="125"/>
      <c r="N89" s="111">
        <f>$D89*M89*100</f>
        <v>0</v>
      </c>
      <c r="P89" s="109" t="str">
        <f t="shared" si="22"/>
        <v>- Other</v>
      </c>
    </row>
    <row r="90" spans="1:16" ht="11.25" hidden="1" customHeight="1" outlineLevel="1">
      <c r="A90" s="365" t="s">
        <v>335</v>
      </c>
      <c r="B90" s="365"/>
      <c r="C90" s="366"/>
      <c r="D90" s="112">
        <f>SUM(D82:D89)</f>
        <v>0</v>
      </c>
      <c r="E90" s="113"/>
      <c r="F90" s="114">
        <f>SUM(F82:F89)</f>
        <v>0</v>
      </c>
      <c r="G90" s="113"/>
      <c r="H90" s="114">
        <f>SUM(H82:H89)</f>
        <v>0</v>
      </c>
      <c r="I90" s="113"/>
      <c r="J90" s="114">
        <f>SUM(J82:J89)</f>
        <v>0</v>
      </c>
      <c r="K90" s="113"/>
      <c r="L90" s="114">
        <f>SUM(L82:L89)</f>
        <v>0</v>
      </c>
      <c r="M90" s="113"/>
      <c r="N90" s="115">
        <f>SUM(N82:N89)</f>
        <v>0</v>
      </c>
      <c r="P90" s="97" t="str">
        <f t="shared" si="22"/>
        <v>Interim total 2.5</v>
      </c>
    </row>
    <row r="91" spans="1:16" ht="24" customHeight="1" collapsed="1">
      <c r="A91" s="98" t="s">
        <v>336</v>
      </c>
      <c r="B91" s="357" t="s">
        <v>337</v>
      </c>
      <c r="C91" s="358"/>
      <c r="D91" s="122"/>
      <c r="E91" s="123"/>
      <c r="F91" s="116"/>
      <c r="G91" s="123"/>
      <c r="H91" s="116"/>
      <c r="I91" s="123"/>
      <c r="J91" s="116"/>
      <c r="K91" s="123"/>
      <c r="L91" s="116"/>
      <c r="M91" s="123"/>
      <c r="N91" s="117"/>
      <c r="P91" s="97" t="str">
        <f t="shared" si="22"/>
        <v>Short-term expert pool  (in accordance with ToR provisions/criteria)</v>
      </c>
    </row>
    <row r="92" spans="1:16" ht="10">
      <c r="A92" s="124" t="s">
        <v>338</v>
      </c>
      <c r="B92" s="373" t="s">
        <v>339</v>
      </c>
      <c r="C92" s="374"/>
      <c r="D92" s="105">
        <v>0.1</v>
      </c>
      <c r="E92" s="106"/>
      <c r="F92" s="107">
        <f>$D92*E92*100</f>
        <v>0</v>
      </c>
      <c r="G92" s="106"/>
      <c r="H92" s="107">
        <f>$D93*G92*100</f>
        <v>0</v>
      </c>
      <c r="I92" s="106"/>
      <c r="J92" s="107">
        <f>$D93*I92*100</f>
        <v>0</v>
      </c>
      <c r="K92" s="106"/>
      <c r="L92" s="107">
        <f>$D93*K92*100</f>
        <v>0</v>
      </c>
      <c r="M92" s="106"/>
      <c r="N92" s="108">
        <f>$D93*M92*100</f>
        <v>0</v>
      </c>
      <c r="P92" s="109" t="str">
        <f t="shared" si="22"/>
        <v>- Qualifications (yes - 10 points; no - 0 points)</v>
      </c>
    </row>
    <row r="93" spans="1:16" ht="10">
      <c r="A93" s="124" t="s">
        <v>340</v>
      </c>
      <c r="B93" s="373" t="s">
        <v>341</v>
      </c>
      <c r="C93" s="374"/>
      <c r="D93" s="105">
        <v>0.1</v>
      </c>
      <c r="E93" s="106"/>
      <c r="F93" s="107">
        <f>$D93*E93*100</f>
        <v>0</v>
      </c>
      <c r="G93" s="106"/>
      <c r="H93" s="107">
        <f>$D94*G93*100</f>
        <v>0</v>
      </c>
      <c r="I93" s="106"/>
      <c r="J93" s="107">
        <f>$D94*I93*100</f>
        <v>0</v>
      </c>
      <c r="K93" s="106"/>
      <c r="L93" s="107">
        <f>$D94*K93*100</f>
        <v>0</v>
      </c>
      <c r="M93" s="106"/>
      <c r="N93" s="108">
        <f>$D94*M93*100</f>
        <v>0</v>
      </c>
      <c r="P93" s="109" t="str">
        <f t="shared" si="22"/>
        <v>- Language (yes - 10 points; no - 0 points)</v>
      </c>
    </row>
    <row r="94" spans="1:16" ht="24.65" customHeight="1">
      <c r="A94" s="124" t="s">
        <v>342</v>
      </c>
      <c r="B94" s="369" t="s">
        <v>343</v>
      </c>
      <c r="C94" s="370"/>
      <c r="D94" s="105">
        <v>0.1</v>
      </c>
      <c r="E94" s="106"/>
      <c r="F94" s="107">
        <f t="shared" ref="F94:F98" si="27">$D94*E94*100</f>
        <v>0</v>
      </c>
      <c r="G94" s="106"/>
      <c r="H94" s="107">
        <f t="shared" ref="H94:H97" si="28">$D94*G94*100</f>
        <v>0</v>
      </c>
      <c r="I94" s="106"/>
      <c r="J94" s="107">
        <f t="shared" ref="J94:J97" si="29">$D94*I94*100</f>
        <v>0</v>
      </c>
      <c r="K94" s="106"/>
      <c r="L94" s="107">
        <f t="shared" ref="L94:L97" si="30">$D94*K94*100</f>
        <v>0</v>
      </c>
      <c r="M94" s="106"/>
      <c r="N94" s="108">
        <f t="shared" ref="N94:N97" si="31">$D94*M94*100</f>
        <v>0</v>
      </c>
      <c r="P94" s="109" t="str">
        <f t="shared" si="22"/>
        <v>- General professional experience (yes - 10 points; no - 0 points)</v>
      </c>
    </row>
    <row r="95" spans="1:16" ht="11.4" customHeight="1">
      <c r="A95" s="124" t="s">
        <v>344</v>
      </c>
      <c r="B95" s="369" t="s">
        <v>345</v>
      </c>
      <c r="C95" s="370"/>
      <c r="D95" s="105">
        <v>0.1</v>
      </c>
      <c r="E95" s="106"/>
      <c r="F95" s="107">
        <f t="shared" si="27"/>
        <v>0</v>
      </c>
      <c r="G95" s="106"/>
      <c r="H95" s="107">
        <f t="shared" si="28"/>
        <v>0</v>
      </c>
      <c r="I95" s="106"/>
      <c r="J95" s="107">
        <f t="shared" si="29"/>
        <v>0</v>
      </c>
      <c r="K95" s="106"/>
      <c r="L95" s="107">
        <f t="shared" si="30"/>
        <v>0</v>
      </c>
      <c r="M95" s="106"/>
      <c r="N95" s="108">
        <f t="shared" si="31"/>
        <v>0</v>
      </c>
      <c r="P95" s="109" t="str">
        <f t="shared" si="22"/>
        <v>- Specific professional experience (yes - 10 points; no - 0 points)</v>
      </c>
    </row>
    <row r="96" spans="1:16" ht="10" hidden="1">
      <c r="A96" s="124" t="s">
        <v>346</v>
      </c>
      <c r="B96" s="369" t="s">
        <v>308</v>
      </c>
      <c r="C96" s="370"/>
      <c r="D96" s="105">
        <v>0</v>
      </c>
      <c r="E96" s="106"/>
      <c r="F96" s="107">
        <f t="shared" si="27"/>
        <v>0</v>
      </c>
      <c r="G96" s="106"/>
      <c r="H96" s="107">
        <f t="shared" si="28"/>
        <v>0</v>
      </c>
      <c r="I96" s="106"/>
      <c r="J96" s="107">
        <f t="shared" si="29"/>
        <v>0</v>
      </c>
      <c r="K96" s="106"/>
      <c r="L96" s="107">
        <f t="shared" si="30"/>
        <v>0</v>
      </c>
      <c r="M96" s="106"/>
      <c r="N96" s="108">
        <f t="shared" si="31"/>
        <v>0</v>
      </c>
      <c r="P96" s="109" t="str">
        <f t="shared" si="22"/>
        <v>- Regional experience</v>
      </c>
    </row>
    <row r="97" spans="1:16" ht="10" hidden="1">
      <c r="A97" s="124" t="s">
        <v>347</v>
      </c>
      <c r="B97" s="369" t="s">
        <v>310</v>
      </c>
      <c r="C97" s="370"/>
      <c r="D97" s="105">
        <v>0</v>
      </c>
      <c r="E97" s="106"/>
      <c r="F97" s="107">
        <f t="shared" si="27"/>
        <v>0</v>
      </c>
      <c r="G97" s="106"/>
      <c r="H97" s="107">
        <f t="shared" si="28"/>
        <v>0</v>
      </c>
      <c r="I97" s="106"/>
      <c r="J97" s="107">
        <f t="shared" si="29"/>
        <v>0</v>
      </c>
      <c r="K97" s="106"/>
      <c r="L97" s="107">
        <f t="shared" si="30"/>
        <v>0</v>
      </c>
      <c r="M97" s="106"/>
      <c r="N97" s="108">
        <f t="shared" si="31"/>
        <v>0</v>
      </c>
      <c r="P97" s="109" t="str">
        <f t="shared" si="22"/>
        <v>- Development cooperation experience</v>
      </c>
    </row>
    <row r="98" spans="1:16" ht="10" hidden="1">
      <c r="A98" s="124" t="s">
        <v>348</v>
      </c>
      <c r="B98" s="371" t="s">
        <v>312</v>
      </c>
      <c r="C98" s="372"/>
      <c r="D98" s="105">
        <v>0</v>
      </c>
      <c r="E98" s="125"/>
      <c r="F98" s="107">
        <f t="shared" si="27"/>
        <v>0</v>
      </c>
      <c r="G98" s="125"/>
      <c r="H98" s="110">
        <f>$D98*G98*100</f>
        <v>0</v>
      </c>
      <c r="I98" s="125"/>
      <c r="J98" s="110">
        <f>$D98*I98*100</f>
        <v>0</v>
      </c>
      <c r="K98" s="125"/>
      <c r="L98" s="110">
        <f>$D98*K98*100</f>
        <v>0</v>
      </c>
      <c r="M98" s="125"/>
      <c r="N98" s="111">
        <f>$D98*M98*100</f>
        <v>0</v>
      </c>
      <c r="P98" s="109" t="str">
        <f t="shared" si="22"/>
        <v>- Other</v>
      </c>
    </row>
    <row r="99" spans="1:16" ht="11.25" customHeight="1" outlineLevel="1">
      <c r="A99" s="365" t="s">
        <v>349</v>
      </c>
      <c r="B99" s="365"/>
      <c r="C99" s="366"/>
      <c r="D99" s="112">
        <f>SUM(D92:D98)</f>
        <v>0.4</v>
      </c>
      <c r="E99" s="113"/>
      <c r="F99" s="114">
        <f>SUM(F92:F98)</f>
        <v>0</v>
      </c>
      <c r="G99" s="113"/>
      <c r="H99" s="114">
        <f>SUM(H92:H98)</f>
        <v>0</v>
      </c>
      <c r="I99" s="113"/>
      <c r="J99" s="114">
        <f>SUM(J92:J98)</f>
        <v>0</v>
      </c>
      <c r="K99" s="113"/>
      <c r="L99" s="114">
        <f>SUM(L92:L98)</f>
        <v>0</v>
      </c>
      <c r="M99" s="113"/>
      <c r="N99" s="115">
        <f>SUM(N92:N98)</f>
        <v>0</v>
      </c>
      <c r="P99" s="97" t="str">
        <f t="shared" si="22"/>
        <v>Interim total 2.6</v>
      </c>
    </row>
    <row r="100" spans="1:16" ht="11.25" hidden="1" customHeight="1">
      <c r="A100" s="98" t="s">
        <v>350</v>
      </c>
      <c r="B100" s="357" t="s">
        <v>351</v>
      </c>
      <c r="C100" s="358"/>
      <c r="D100" s="122"/>
      <c r="E100" s="123"/>
      <c r="F100" s="116"/>
      <c r="G100" s="123"/>
      <c r="H100" s="116"/>
      <c r="I100" s="123"/>
      <c r="J100" s="116"/>
      <c r="K100" s="123"/>
      <c r="L100" s="116"/>
      <c r="M100" s="123"/>
      <c r="N100" s="117"/>
      <c r="P100" s="97" t="str">
        <f t="shared" si="22"/>
        <v>Expert 6 (in accordance with ToR provisions/criteria)</v>
      </c>
    </row>
    <row r="101" spans="1:16" ht="10" hidden="1">
      <c r="A101" s="124" t="s">
        <v>352</v>
      </c>
      <c r="B101" s="373" t="s">
        <v>303</v>
      </c>
      <c r="C101" s="374"/>
      <c r="D101" s="105">
        <v>0</v>
      </c>
      <c r="E101" s="106"/>
      <c r="F101" s="107">
        <f t="shared" ref="F101:H106" si="32">$D101*E101*100</f>
        <v>0</v>
      </c>
      <c r="G101" s="106"/>
      <c r="H101" s="107">
        <f t="shared" si="32"/>
        <v>0</v>
      </c>
      <c r="I101" s="106"/>
      <c r="J101" s="107">
        <f t="shared" ref="J101:J106" si="33">$D101*I101*100</f>
        <v>0</v>
      </c>
      <c r="K101" s="106"/>
      <c r="L101" s="107">
        <f t="shared" ref="L101:L106" si="34">$D101*K101*100</f>
        <v>0</v>
      </c>
      <c r="M101" s="106"/>
      <c r="N101" s="108">
        <f t="shared" ref="N101:N106" si="35">$D101*M101*100</f>
        <v>0</v>
      </c>
      <c r="P101" s="109" t="str">
        <f t="shared" si="22"/>
        <v>- Qualifications</v>
      </c>
    </row>
    <row r="102" spans="1:16" ht="10" hidden="1">
      <c r="A102" s="124" t="s">
        <v>353</v>
      </c>
      <c r="B102" s="373" t="s">
        <v>304</v>
      </c>
      <c r="C102" s="374"/>
      <c r="D102" s="105">
        <v>0</v>
      </c>
      <c r="E102" s="106"/>
      <c r="F102" s="107">
        <f t="shared" si="32"/>
        <v>0</v>
      </c>
      <c r="G102" s="106"/>
      <c r="H102" s="107">
        <f t="shared" si="32"/>
        <v>0</v>
      </c>
      <c r="I102" s="106"/>
      <c r="J102" s="107">
        <f t="shared" si="33"/>
        <v>0</v>
      </c>
      <c r="K102" s="106"/>
      <c r="L102" s="107">
        <f t="shared" si="34"/>
        <v>0</v>
      </c>
      <c r="M102" s="106"/>
      <c r="N102" s="108">
        <f t="shared" si="35"/>
        <v>0</v>
      </c>
      <c r="P102" s="109" t="str">
        <f t="shared" si="22"/>
        <v>- Language</v>
      </c>
    </row>
    <row r="103" spans="1:16" ht="10" hidden="1">
      <c r="A103" s="104" t="s">
        <v>354</v>
      </c>
      <c r="B103" s="369" t="s">
        <v>305</v>
      </c>
      <c r="C103" s="370"/>
      <c r="D103" s="105">
        <v>0</v>
      </c>
      <c r="E103" s="106"/>
      <c r="F103" s="107">
        <f t="shared" si="32"/>
        <v>0</v>
      </c>
      <c r="G103" s="106"/>
      <c r="H103" s="107">
        <f t="shared" si="32"/>
        <v>0</v>
      </c>
      <c r="I103" s="106"/>
      <c r="J103" s="107">
        <f t="shared" si="33"/>
        <v>0</v>
      </c>
      <c r="K103" s="106"/>
      <c r="L103" s="107">
        <f t="shared" si="34"/>
        <v>0</v>
      </c>
      <c r="M103" s="106"/>
      <c r="N103" s="108">
        <f t="shared" si="35"/>
        <v>0</v>
      </c>
      <c r="P103" s="109" t="str">
        <f t="shared" si="22"/>
        <v>- General professional experience</v>
      </c>
    </row>
    <row r="104" spans="1:16" ht="10" hidden="1">
      <c r="A104" s="124" t="s">
        <v>355</v>
      </c>
      <c r="B104" s="369" t="s">
        <v>306</v>
      </c>
      <c r="C104" s="370"/>
      <c r="D104" s="105">
        <v>0</v>
      </c>
      <c r="E104" s="106"/>
      <c r="F104" s="107">
        <f t="shared" si="32"/>
        <v>0</v>
      </c>
      <c r="G104" s="106"/>
      <c r="H104" s="107">
        <f t="shared" si="32"/>
        <v>0</v>
      </c>
      <c r="I104" s="106"/>
      <c r="J104" s="107">
        <f t="shared" si="33"/>
        <v>0</v>
      </c>
      <c r="K104" s="106"/>
      <c r="L104" s="107">
        <f t="shared" si="34"/>
        <v>0</v>
      </c>
      <c r="M104" s="106"/>
      <c r="N104" s="108">
        <f t="shared" si="35"/>
        <v>0</v>
      </c>
      <c r="P104" s="109" t="str">
        <f t="shared" si="22"/>
        <v>- Specific professional experience</v>
      </c>
    </row>
    <row r="105" spans="1:16" ht="10" hidden="1">
      <c r="A105" s="124" t="s">
        <v>356</v>
      </c>
      <c r="B105" s="369" t="s">
        <v>308</v>
      </c>
      <c r="C105" s="370"/>
      <c r="D105" s="105">
        <v>0</v>
      </c>
      <c r="E105" s="106"/>
      <c r="F105" s="107">
        <f t="shared" si="32"/>
        <v>0</v>
      </c>
      <c r="G105" s="106"/>
      <c r="H105" s="107">
        <f t="shared" si="32"/>
        <v>0</v>
      </c>
      <c r="I105" s="106"/>
      <c r="J105" s="107">
        <f t="shared" si="33"/>
        <v>0</v>
      </c>
      <c r="K105" s="106"/>
      <c r="L105" s="107">
        <f t="shared" si="34"/>
        <v>0</v>
      </c>
      <c r="M105" s="106"/>
      <c r="N105" s="108">
        <f t="shared" si="35"/>
        <v>0</v>
      </c>
      <c r="P105" s="109" t="str">
        <f t="shared" si="22"/>
        <v>- Regional experience</v>
      </c>
    </row>
    <row r="106" spans="1:16" ht="10" hidden="1">
      <c r="A106" s="124" t="s">
        <v>357</v>
      </c>
      <c r="B106" s="369" t="s">
        <v>310</v>
      </c>
      <c r="C106" s="370"/>
      <c r="D106" s="105">
        <v>0</v>
      </c>
      <c r="E106" s="106"/>
      <c r="F106" s="107">
        <f t="shared" si="32"/>
        <v>0</v>
      </c>
      <c r="G106" s="106"/>
      <c r="H106" s="107">
        <f t="shared" si="32"/>
        <v>0</v>
      </c>
      <c r="I106" s="106"/>
      <c r="J106" s="107">
        <f t="shared" si="33"/>
        <v>0</v>
      </c>
      <c r="K106" s="106"/>
      <c r="L106" s="107">
        <f t="shared" si="34"/>
        <v>0</v>
      </c>
      <c r="M106" s="106"/>
      <c r="N106" s="108">
        <f t="shared" si="35"/>
        <v>0</v>
      </c>
      <c r="P106" s="109" t="str">
        <f t="shared" si="22"/>
        <v>- Development cooperation experience</v>
      </c>
    </row>
    <row r="107" spans="1:16" ht="10" hidden="1">
      <c r="A107" s="124" t="s">
        <v>358</v>
      </c>
      <c r="B107" s="371" t="s">
        <v>312</v>
      </c>
      <c r="C107" s="372"/>
      <c r="D107" s="105">
        <v>0</v>
      </c>
      <c r="E107" s="125"/>
      <c r="F107" s="110">
        <f>$D107*E107*100</f>
        <v>0</v>
      </c>
      <c r="G107" s="125"/>
      <c r="H107" s="110">
        <f>$D107*G107*100</f>
        <v>0</v>
      </c>
      <c r="I107" s="125"/>
      <c r="J107" s="110">
        <f>$D107*I107*100</f>
        <v>0</v>
      </c>
      <c r="K107" s="125"/>
      <c r="L107" s="110">
        <f>$D107*K107*100</f>
        <v>0</v>
      </c>
      <c r="M107" s="125"/>
      <c r="N107" s="111">
        <f>$D107*M107*100</f>
        <v>0</v>
      </c>
      <c r="P107" s="109" t="str">
        <f t="shared" si="22"/>
        <v>- Other</v>
      </c>
    </row>
    <row r="108" spans="1:16" ht="11.25" hidden="1" customHeight="1" outlineLevel="1">
      <c r="A108" s="365" t="s">
        <v>359</v>
      </c>
      <c r="B108" s="365"/>
      <c r="C108" s="366"/>
      <c r="D108" s="112">
        <f>SUM(D101:D107)</f>
        <v>0</v>
      </c>
      <c r="E108" s="113"/>
      <c r="F108" s="114">
        <f>SUM(F101:F107)</f>
        <v>0</v>
      </c>
      <c r="G108" s="113"/>
      <c r="H108" s="114">
        <f>SUM(H101:H107)</f>
        <v>0</v>
      </c>
      <c r="I108" s="113"/>
      <c r="J108" s="114">
        <f>SUM(J101:J107)</f>
        <v>0</v>
      </c>
      <c r="K108" s="113"/>
      <c r="L108" s="114">
        <f>SUM(L101:L107)</f>
        <v>0</v>
      </c>
      <c r="M108" s="113"/>
      <c r="N108" s="115">
        <f>SUM(N101:N107)</f>
        <v>0</v>
      </c>
      <c r="P108" s="97" t="str">
        <f t="shared" si="22"/>
        <v>Interim total 2.7</v>
      </c>
    </row>
    <row r="109" spans="1:16" ht="22.5" hidden="1" customHeight="1" collapsed="1">
      <c r="A109" s="98" t="s">
        <v>360</v>
      </c>
      <c r="B109" s="357" t="s">
        <v>361</v>
      </c>
      <c r="C109" s="358"/>
      <c r="D109" s="122"/>
      <c r="E109" s="123"/>
      <c r="F109" s="116"/>
      <c r="G109" s="123"/>
      <c r="H109" s="116"/>
      <c r="I109" s="123"/>
      <c r="J109" s="116"/>
      <c r="K109" s="123"/>
      <c r="L109" s="116"/>
      <c r="M109" s="123"/>
      <c r="N109" s="117"/>
      <c r="P109" s="97" t="str">
        <f t="shared" si="22"/>
        <v>Assessment of proposed personnel for non-specified positions (provided permissible under ToRs)</v>
      </c>
    </row>
    <row r="110" spans="1:16" ht="33.75" hidden="1" customHeight="1">
      <c r="A110" s="104" t="s">
        <v>362</v>
      </c>
      <c r="B110" s="359" t="s">
        <v>363</v>
      </c>
      <c r="C110" s="360"/>
      <c r="D110" s="105">
        <v>0</v>
      </c>
      <c r="E110" s="106"/>
      <c r="F110" s="107">
        <f t="shared" ref="F110:H111" si="36">$D110*E110*100</f>
        <v>0</v>
      </c>
      <c r="G110" s="106"/>
      <c r="H110" s="107">
        <f t="shared" si="36"/>
        <v>0</v>
      </c>
      <c r="I110" s="106"/>
      <c r="J110" s="107">
        <f t="shared" ref="J110:J111" si="37">$D110*I110*100</f>
        <v>0</v>
      </c>
      <c r="K110" s="106"/>
      <c r="L110" s="107">
        <f t="shared" ref="L110:L111" si="38">$D110*K110*100</f>
        <v>0</v>
      </c>
      <c r="M110" s="106"/>
      <c r="N110" s="108">
        <f t="shared" ref="N110:N111" si="39">$D110*M110*100</f>
        <v>0</v>
      </c>
      <c r="P110" s="109" t="str">
        <f t="shared" si="22"/>
        <v>Composition and sufficient assignment duration of the team in order to perform the tasks specified in the schedule and personnel assignment plan</v>
      </c>
    </row>
    <row r="111" spans="1:16" ht="33.75" hidden="1" customHeight="1">
      <c r="A111" s="124" t="s">
        <v>364</v>
      </c>
      <c r="B111" s="361" t="s">
        <v>365</v>
      </c>
      <c r="C111" s="362"/>
      <c r="D111" s="105">
        <v>0</v>
      </c>
      <c r="E111" s="106"/>
      <c r="F111" s="107">
        <f t="shared" si="36"/>
        <v>0</v>
      </c>
      <c r="G111" s="106"/>
      <c r="H111" s="107">
        <f t="shared" si="36"/>
        <v>0</v>
      </c>
      <c r="I111" s="106"/>
      <c r="J111" s="107">
        <f t="shared" si="37"/>
        <v>0</v>
      </c>
      <c r="K111" s="106"/>
      <c r="L111" s="107">
        <f t="shared" si="38"/>
        <v>0</v>
      </c>
      <c r="M111" s="106"/>
      <c r="N111" s="108">
        <f t="shared" si="39"/>
        <v>0</v>
      </c>
      <c r="P111" s="109" t="str">
        <f t="shared" si="22"/>
        <v>Qualifications and sufficient assignment duration of the team (professional experience and other specific experience) in order to process theme 1</v>
      </c>
    </row>
    <row r="112" spans="1:16" ht="33.75" hidden="1" customHeight="1">
      <c r="A112" s="104" t="s">
        <v>366</v>
      </c>
      <c r="B112" s="363" t="s">
        <v>367</v>
      </c>
      <c r="C112" s="364"/>
      <c r="D112" s="105">
        <v>0</v>
      </c>
      <c r="E112" s="125"/>
      <c r="F112" s="110">
        <f>$D112*E112*100</f>
        <v>0</v>
      </c>
      <c r="G112" s="125"/>
      <c r="H112" s="110">
        <f>$D112*G112*100</f>
        <v>0</v>
      </c>
      <c r="I112" s="125"/>
      <c r="J112" s="110">
        <f>$D112*I112*100</f>
        <v>0</v>
      </c>
      <c r="K112" s="125"/>
      <c r="L112" s="110">
        <f>$D112*K112*100</f>
        <v>0</v>
      </c>
      <c r="M112" s="125"/>
      <c r="N112" s="111">
        <f>$D112*M112*100</f>
        <v>0</v>
      </c>
      <c r="P112" s="109" t="str">
        <f t="shared" si="22"/>
        <v>Qualifications and sufficient assignment duration of the team (professional experience and other specific experience) in order to process theme 2</v>
      </c>
    </row>
    <row r="113" spans="1:16" ht="11.25" hidden="1" customHeight="1" outlineLevel="1">
      <c r="A113" s="365" t="s">
        <v>368</v>
      </c>
      <c r="B113" s="365"/>
      <c r="C113" s="366"/>
      <c r="D113" s="112">
        <f>SUM(D110:D112)</f>
        <v>0</v>
      </c>
      <c r="E113" s="113"/>
      <c r="F113" s="114">
        <f>SUM(F110:F112)</f>
        <v>0</v>
      </c>
      <c r="G113" s="113"/>
      <c r="H113" s="114">
        <f>SUM(H110:H112)</f>
        <v>0</v>
      </c>
      <c r="I113" s="113"/>
      <c r="J113" s="114">
        <f>SUM(J110:J112)</f>
        <v>0</v>
      </c>
      <c r="K113" s="113"/>
      <c r="L113" s="114">
        <f>SUM(L110:L112)</f>
        <v>0</v>
      </c>
      <c r="M113" s="113"/>
      <c r="N113" s="115">
        <f>SUM(N110:N112)</f>
        <v>0</v>
      </c>
      <c r="P113" s="97" t="str">
        <f t="shared" si="22"/>
        <v>Interim total 2.8</v>
      </c>
    </row>
    <row r="114" spans="1:16" ht="11.25" customHeight="1" collapsed="1">
      <c r="A114" s="367" t="s">
        <v>237</v>
      </c>
      <c r="B114" s="367"/>
      <c r="C114" s="368"/>
      <c r="D114" s="118">
        <f>SUM(D50,D60,D70,D80,D90,D99,D108,D113)</f>
        <v>0.4</v>
      </c>
      <c r="E114" s="119"/>
      <c r="F114" s="120">
        <f>SUM(F50,F60,F70,F80,F90,F99,F108,F113)</f>
        <v>0</v>
      </c>
      <c r="G114" s="119"/>
      <c r="H114" s="120">
        <f>SUM(H50,H60,H70,H80,H90,H99,H108,H113)</f>
        <v>0</v>
      </c>
      <c r="I114" s="119"/>
      <c r="J114" s="120">
        <f>SUM(J50,J60,J70,J80,J90,J99,J108,J113)</f>
        <v>0</v>
      </c>
      <c r="K114" s="119"/>
      <c r="L114" s="120">
        <f>SUM(L50,L60,L70,L80,L90,L99,L108,L113)</f>
        <v>0</v>
      </c>
      <c r="M114" s="119"/>
      <c r="N114" s="121">
        <f>SUM(N50,N60,N70,N80,N90,N99,N108,N113)</f>
        <v>0</v>
      </c>
      <c r="P114" s="97" t="str">
        <f t="shared" si="22"/>
        <v>Total 2</v>
      </c>
    </row>
    <row r="115" spans="1:16" ht="12.75" customHeight="1">
      <c r="A115" s="352" t="s">
        <v>238</v>
      </c>
      <c r="B115" s="352"/>
      <c r="C115" s="353"/>
      <c r="D115" s="126">
        <f>D39+D114</f>
        <v>1</v>
      </c>
      <c r="E115" s="127"/>
      <c r="F115" s="128">
        <f>F39+F114</f>
        <v>0</v>
      </c>
      <c r="G115" s="127"/>
      <c r="H115" s="128">
        <f>H39+H114</f>
        <v>0</v>
      </c>
      <c r="I115" s="127"/>
      <c r="J115" s="128">
        <f>J39+J114</f>
        <v>0</v>
      </c>
      <c r="K115" s="127"/>
      <c r="L115" s="128">
        <f>L39+L114</f>
        <v>0</v>
      </c>
      <c r="M115" s="127"/>
      <c r="N115" s="129">
        <f>N39+N114</f>
        <v>0</v>
      </c>
      <c r="P115" s="97" t="str">
        <f t="shared" si="22"/>
        <v>Overall total 1 + 2</v>
      </c>
    </row>
    <row r="116" spans="1:16" ht="12.75" customHeight="1">
      <c r="A116" s="352" t="s">
        <v>239</v>
      </c>
      <c r="B116" s="352"/>
      <c r="C116" s="353"/>
      <c r="D116" s="130"/>
      <c r="E116" s="131"/>
      <c r="F116" s="132">
        <f>F115/1000</f>
        <v>0</v>
      </c>
      <c r="G116" s="131"/>
      <c r="H116" s="132">
        <f>H115/1000</f>
        <v>0</v>
      </c>
      <c r="I116" s="131"/>
      <c r="J116" s="132">
        <f>J115/1000</f>
        <v>0</v>
      </c>
      <c r="K116" s="131"/>
      <c r="L116" s="132">
        <f>L115/1000</f>
        <v>0</v>
      </c>
      <c r="M116" s="131"/>
      <c r="N116" s="133">
        <f>N115/1000</f>
        <v>0</v>
      </c>
      <c r="P116" s="97" t="str">
        <f t="shared" si="22"/>
        <v>Assessment in %</v>
      </c>
    </row>
    <row r="117" spans="1:16" ht="12.75" customHeight="1">
      <c r="A117" s="352" t="s">
        <v>240</v>
      </c>
      <c r="B117" s="352"/>
      <c r="C117" s="353"/>
      <c r="D117" s="134"/>
      <c r="E117" s="135"/>
      <c r="F117" s="136">
        <f>_xlfn.RANK.EQ(F116,Wertung)</f>
        <v>1</v>
      </c>
      <c r="G117" s="135"/>
      <c r="H117" s="136">
        <f>_xlfn.RANK.EQ(H116,Wertung)</f>
        <v>1</v>
      </c>
      <c r="I117" s="135"/>
      <c r="J117" s="136">
        <f>_xlfn.RANK.EQ(J116,Wertung)</f>
        <v>1</v>
      </c>
      <c r="K117" s="135"/>
      <c r="L117" s="136">
        <f>_xlfn.RANK.EQ(L116,Wertung)</f>
        <v>1</v>
      </c>
      <c r="M117" s="135"/>
      <c r="N117" s="152">
        <f>_xlfn.RANK.EQ(N116,Wertung)</f>
        <v>1</v>
      </c>
      <c r="P117" s="97" t="str">
        <f t="shared" si="22"/>
        <v>Ranking</v>
      </c>
    </row>
    <row r="118" spans="1:16" ht="10">
      <c r="E118" s="74"/>
      <c r="G118" s="74"/>
      <c r="I118" s="74"/>
      <c r="K118" s="74"/>
      <c r="M118" s="73"/>
    </row>
    <row r="119" spans="1:16" ht="22.5" customHeight="1">
      <c r="A119" s="354" t="s">
        <v>241</v>
      </c>
      <c r="B119" s="354"/>
      <c r="C119" s="354"/>
      <c r="D119" s="354"/>
      <c r="E119" s="354"/>
      <c r="F119" s="354"/>
      <c r="G119" s="354"/>
      <c r="H119" s="354"/>
      <c r="I119" s="354"/>
      <c r="J119" s="354"/>
      <c r="K119" s="354"/>
      <c r="L119" s="354"/>
      <c r="M119" s="354"/>
      <c r="N119" s="354"/>
    </row>
    <row r="120" spans="1:16" ht="37.65" customHeight="1">
      <c r="A120" s="355"/>
      <c r="B120" s="355"/>
      <c r="C120" s="355"/>
      <c r="E120" s="74"/>
      <c r="G120" s="74"/>
      <c r="I120" s="356"/>
      <c r="J120" s="356"/>
      <c r="K120" s="356"/>
      <c r="L120" s="356"/>
      <c r="M120" s="356"/>
      <c r="N120" s="356"/>
    </row>
    <row r="121" spans="1:16" ht="12" customHeight="1">
      <c r="B121" s="138"/>
      <c r="E121" s="74"/>
      <c r="G121" s="74"/>
      <c r="I121" s="351" t="s">
        <v>369</v>
      </c>
      <c r="J121" s="351"/>
      <c r="K121" s="351"/>
      <c r="L121" s="351"/>
      <c r="M121" s="351"/>
      <c r="N121" s="351"/>
    </row>
  </sheetData>
  <mergeCells count="137">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B48:C48"/>
    <mergeCell ref="B37:C37"/>
    <mergeCell ref="A38:C38"/>
    <mergeCell ref="A39:C39"/>
    <mergeCell ref="B40:N40"/>
    <mergeCell ref="B41:C41"/>
    <mergeCell ref="B42:C42"/>
    <mergeCell ref="B55:C55"/>
    <mergeCell ref="B56:C56"/>
    <mergeCell ref="B57:C57"/>
    <mergeCell ref="B58:C58"/>
    <mergeCell ref="B59:C59"/>
    <mergeCell ref="A60:C60"/>
    <mergeCell ref="B49:C49"/>
    <mergeCell ref="A50:C50"/>
    <mergeCell ref="B51:C51"/>
    <mergeCell ref="B52:C52"/>
    <mergeCell ref="B53:C53"/>
    <mergeCell ref="B54:C54"/>
    <mergeCell ref="B67:C67"/>
    <mergeCell ref="B68:C68"/>
    <mergeCell ref="B69:C69"/>
    <mergeCell ref="A70:C70"/>
    <mergeCell ref="B71:C71"/>
    <mergeCell ref="B72:C72"/>
    <mergeCell ref="B61:C61"/>
    <mergeCell ref="B62:C62"/>
    <mergeCell ref="B63:C63"/>
    <mergeCell ref="B64:C64"/>
    <mergeCell ref="B65:C65"/>
    <mergeCell ref="B66:C66"/>
    <mergeCell ref="B79:C79"/>
    <mergeCell ref="A80:C80"/>
    <mergeCell ref="B81:C81"/>
    <mergeCell ref="B82:C82"/>
    <mergeCell ref="B83:C83"/>
    <mergeCell ref="B84:C84"/>
    <mergeCell ref="B73:C73"/>
    <mergeCell ref="B74:C74"/>
    <mergeCell ref="B75:C75"/>
    <mergeCell ref="B76:C76"/>
    <mergeCell ref="B77:C77"/>
    <mergeCell ref="B78:C78"/>
    <mergeCell ref="B91:C91"/>
    <mergeCell ref="B92:C92"/>
    <mergeCell ref="B93:C93"/>
    <mergeCell ref="B94:C94"/>
    <mergeCell ref="B95:C95"/>
    <mergeCell ref="B96:C96"/>
    <mergeCell ref="B85:C85"/>
    <mergeCell ref="B86:C86"/>
    <mergeCell ref="B87:C87"/>
    <mergeCell ref="B88:C88"/>
    <mergeCell ref="B89:C89"/>
    <mergeCell ref="A90:C90"/>
    <mergeCell ref="B103:C103"/>
    <mergeCell ref="B104:C104"/>
    <mergeCell ref="B105:C105"/>
    <mergeCell ref="B106:C106"/>
    <mergeCell ref="B107:C107"/>
    <mergeCell ref="A108:C108"/>
    <mergeCell ref="B97:C97"/>
    <mergeCell ref="B98:C98"/>
    <mergeCell ref="A99:C99"/>
    <mergeCell ref="B100:C100"/>
    <mergeCell ref="B101:C101"/>
    <mergeCell ref="B102:C102"/>
    <mergeCell ref="I121:N121"/>
    <mergeCell ref="A115:C115"/>
    <mergeCell ref="A116:C116"/>
    <mergeCell ref="A117:C117"/>
    <mergeCell ref="A119:N119"/>
    <mergeCell ref="A120:C120"/>
    <mergeCell ref="I120:N120"/>
    <mergeCell ref="B109:C109"/>
    <mergeCell ref="B110:C110"/>
    <mergeCell ref="B111:C111"/>
    <mergeCell ref="B112:C112"/>
    <mergeCell ref="A113:C113"/>
    <mergeCell ref="A114:C114"/>
  </mergeCells>
  <conditionalFormatting sqref="D115">
    <cfRule type="cellIs" dxfId="0" priority="1" operator="notEqual">
      <formula>1</formula>
    </cfRule>
  </conditionalFormatting>
  <dataValidations count="1">
    <dataValidation type="decimal" allowBlank="1" showInputMessage="1" showErrorMessage="1" sqref="D12:D13 D16:D17 D20:D21 D24:D25 D28:D29 D32:D34 D110:D112 D52:D59 D62:D69 D72:D79 D82:D89 D42:D49 D101:D107 D92:D98 D36:D38" xr:uid="{92E73204-B335-4BF7-8210-A1E6E4DA22E3}">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5" zoomScaleNormal="100" workbookViewId="0">
      <selection activeCell="A23" sqref="A23"/>
    </sheetView>
  </sheetViews>
  <sheetFormatPr defaultColWidth="11.453125" defaultRowHeight="14.5"/>
  <cols>
    <col min="1" max="1" width="8.453125" style="3" customWidth="1"/>
    <col min="2" max="2" width="77" style="3" customWidth="1"/>
    <col min="3" max="16384" width="11.453125" style="3"/>
  </cols>
  <sheetData>
    <row r="1" spans="1:6" ht="15.5">
      <c r="A1" s="2" t="s">
        <v>23</v>
      </c>
      <c r="B1" s="8"/>
      <c r="C1" s="8"/>
      <c r="D1" s="8"/>
      <c r="E1" s="8"/>
      <c r="F1" s="8"/>
    </row>
    <row r="2" spans="1:6">
      <c r="A2" s="4" t="s">
        <v>24</v>
      </c>
      <c r="B2" s="8"/>
      <c r="C2" s="8"/>
      <c r="D2" s="8"/>
      <c r="E2" s="8"/>
      <c r="F2" s="8"/>
    </row>
    <row r="3" spans="1:6">
      <c r="A3" s="8"/>
      <c r="B3" s="5" t="s">
        <v>25</v>
      </c>
      <c r="C3" s="8"/>
      <c r="D3" s="8"/>
      <c r="E3" s="8"/>
      <c r="F3" s="8"/>
    </row>
    <row r="4" spans="1:6">
      <c r="A4" s="4" t="s">
        <v>26</v>
      </c>
      <c r="B4" s="8"/>
      <c r="C4" s="8"/>
      <c r="D4" s="8"/>
      <c r="E4" s="8"/>
      <c r="F4" s="8"/>
    </row>
    <row r="5" spans="1:6" ht="38.5">
      <c r="A5" s="8"/>
      <c r="B5" s="5" t="s">
        <v>27</v>
      </c>
      <c r="C5" s="8"/>
      <c r="D5" s="8"/>
      <c r="E5" s="8"/>
      <c r="F5" s="8"/>
    </row>
    <row r="6" spans="1:6">
      <c r="A6" s="4" t="s">
        <v>28</v>
      </c>
      <c r="B6" s="5"/>
      <c r="C6" s="8"/>
      <c r="D6" s="8"/>
      <c r="E6" s="8"/>
      <c r="F6" s="8"/>
    </row>
    <row r="7" spans="1:6" ht="51">
      <c r="A7" s="4"/>
      <c r="B7" s="5" t="s">
        <v>29</v>
      </c>
      <c r="C7" s="8"/>
      <c r="D7" s="8"/>
      <c r="E7" s="8"/>
      <c r="F7" s="8"/>
    </row>
    <row r="8" spans="1:6">
      <c r="A8" s="4" t="s">
        <v>30</v>
      </c>
      <c r="B8" s="5"/>
      <c r="C8" s="8"/>
      <c r="D8" s="8"/>
      <c r="E8" s="8"/>
      <c r="F8" s="8"/>
    </row>
    <row r="9" spans="1:6" ht="26">
      <c r="A9" s="8"/>
      <c r="B9" s="5" t="s">
        <v>31</v>
      </c>
      <c r="C9" s="8"/>
      <c r="D9" s="8"/>
      <c r="E9" s="8"/>
      <c r="F9" s="8"/>
    </row>
    <row r="10" spans="1:6">
      <c r="A10" s="4" t="s">
        <v>32</v>
      </c>
      <c r="B10" s="8"/>
      <c r="C10" s="8"/>
      <c r="D10" s="8"/>
      <c r="E10" s="8"/>
      <c r="F10" s="8"/>
    </row>
    <row r="11" spans="1:6" ht="25">
      <c r="A11" s="8"/>
      <c r="B11" s="7" t="s">
        <v>33</v>
      </c>
      <c r="C11" s="8"/>
      <c r="D11" s="8"/>
      <c r="E11" s="8"/>
      <c r="F11" s="8"/>
    </row>
    <row r="12" spans="1:6">
      <c r="A12" s="4" t="s">
        <v>129</v>
      </c>
      <c r="B12" s="8"/>
      <c r="C12" s="8"/>
      <c r="D12" s="8"/>
      <c r="E12" s="8"/>
      <c r="F12" s="8"/>
    </row>
    <row r="13" spans="1:6" ht="26">
      <c r="A13" s="8"/>
      <c r="B13" s="5" t="s">
        <v>34</v>
      </c>
      <c r="C13" s="8"/>
      <c r="D13" s="8"/>
      <c r="E13" s="8"/>
      <c r="F13" s="8"/>
    </row>
    <row r="14" spans="1:6" ht="30.75" customHeight="1">
      <c r="A14" s="418" t="s">
        <v>130</v>
      </c>
      <c r="B14" s="418"/>
      <c r="C14" s="8"/>
      <c r="D14" s="8"/>
      <c r="E14" s="8"/>
      <c r="F14" s="8"/>
    </row>
    <row r="15" spans="1:6" ht="30.75" customHeight="1">
      <c r="A15" s="8"/>
      <c r="B15" s="5" t="s">
        <v>35</v>
      </c>
      <c r="C15" s="8"/>
      <c r="D15" s="8"/>
      <c r="E15" s="8"/>
      <c r="F15" s="8"/>
    </row>
    <row r="16" spans="1:6">
      <c r="A16" s="4" t="s">
        <v>131</v>
      </c>
      <c r="B16" s="8"/>
      <c r="C16" s="8"/>
      <c r="D16" s="8"/>
      <c r="E16" s="8"/>
      <c r="F16" s="8"/>
    </row>
    <row r="17" spans="1:6" ht="38.5">
      <c r="A17" s="8"/>
      <c r="B17" s="5" t="s">
        <v>36</v>
      </c>
      <c r="C17" s="8"/>
      <c r="D17" s="8"/>
      <c r="E17" s="8"/>
      <c r="F17" s="8"/>
    </row>
    <row r="18" spans="1:6">
      <c r="A18" s="4" t="s">
        <v>132</v>
      </c>
      <c r="B18" s="8"/>
      <c r="C18" s="8"/>
      <c r="D18" s="8"/>
      <c r="E18" s="8"/>
      <c r="F18" s="8"/>
    </row>
    <row r="19" spans="1:6" ht="26.9" customHeight="1">
      <c r="A19" s="8"/>
      <c r="B19" s="5" t="s">
        <v>37</v>
      </c>
      <c r="C19" s="8"/>
      <c r="D19" s="8"/>
      <c r="E19" s="8"/>
      <c r="F19" s="8"/>
    </row>
    <row r="20" spans="1:6">
      <c r="A20" s="4" t="s">
        <v>133</v>
      </c>
      <c r="B20" s="8"/>
      <c r="C20" s="8"/>
      <c r="D20" s="8"/>
      <c r="E20" s="8"/>
      <c r="F20" s="8"/>
    </row>
    <row r="21" spans="1:6" ht="38.5">
      <c r="A21" s="8"/>
      <c r="B21" s="5" t="s">
        <v>38</v>
      </c>
      <c r="C21" s="8"/>
      <c r="D21" s="8"/>
      <c r="E21" s="8"/>
      <c r="F21" s="8"/>
    </row>
    <row r="22" spans="1:6">
      <c r="A22" s="4" t="s">
        <v>134</v>
      </c>
      <c r="B22" s="8"/>
      <c r="C22" s="8"/>
      <c r="D22" s="8"/>
      <c r="E22" s="8"/>
      <c r="F22" s="8"/>
    </row>
    <row r="23" spans="1:6" ht="90" customHeight="1">
      <c r="A23" s="8"/>
      <c r="B23" s="5" t="s">
        <v>39</v>
      </c>
      <c r="C23" s="8"/>
      <c r="D23" s="8"/>
      <c r="E23" s="8"/>
      <c r="F23" s="8"/>
    </row>
    <row r="24" spans="1:6">
      <c r="A24" s="8"/>
      <c r="B24" s="8"/>
      <c r="C24" s="8"/>
      <c r="D24" s="8"/>
      <c r="E24" s="8"/>
      <c r="F24" s="8"/>
    </row>
    <row r="25" spans="1:6">
      <c r="A25" s="8"/>
      <c r="B25" s="8"/>
      <c r="C25" s="8"/>
      <c r="D25" s="8"/>
      <c r="E25" s="8"/>
      <c r="F25" s="8"/>
    </row>
    <row r="26" spans="1:6">
      <c r="A26" s="8"/>
      <c r="B26" s="8"/>
      <c r="C26" s="8"/>
      <c r="D26" s="8"/>
      <c r="E26" s="8"/>
      <c r="F26" s="8"/>
    </row>
    <row r="27" spans="1:6">
      <c r="A27" s="8"/>
      <c r="B27" s="8"/>
      <c r="C27" s="8"/>
      <c r="D27" s="8"/>
      <c r="E27" s="8"/>
      <c r="F27" s="8"/>
    </row>
    <row r="28" spans="1:6">
      <c r="A28" s="8"/>
      <c r="B28" s="8"/>
      <c r="C28" s="8"/>
      <c r="D28" s="8"/>
      <c r="E28" s="8"/>
      <c r="F28" s="8"/>
    </row>
    <row r="29" spans="1:6">
      <c r="A29" s="8"/>
      <c r="B29" s="8"/>
      <c r="C29" s="8"/>
      <c r="D29" s="8"/>
      <c r="E29" s="8"/>
      <c r="F29" s="8"/>
    </row>
    <row r="30" spans="1:6">
      <c r="A30" s="8"/>
      <c r="B30" s="8"/>
      <c r="C30" s="8"/>
      <c r="D30" s="8"/>
      <c r="E30" s="8"/>
      <c r="F30" s="8"/>
    </row>
    <row r="31" spans="1:6">
      <c r="A31" s="8"/>
      <c r="B31" s="8"/>
      <c r="C31" s="8"/>
      <c r="D31" s="8"/>
      <c r="E31" s="8"/>
      <c r="F31" s="8"/>
    </row>
    <row r="32" spans="1:6">
      <c r="A32" s="8"/>
      <c r="B32" s="8"/>
      <c r="C32" s="8"/>
      <c r="D32" s="8"/>
      <c r="E32" s="8"/>
      <c r="F32" s="8"/>
    </row>
    <row r="33" spans="1:6">
      <c r="A33" s="8"/>
      <c r="B33" s="8"/>
      <c r="C33" s="8"/>
      <c r="D33" s="8"/>
      <c r="E33" s="8"/>
      <c r="F33" s="8"/>
    </row>
    <row r="34" spans="1:6">
      <c r="A34" s="8"/>
      <c r="B34" s="8"/>
      <c r="C34" s="8"/>
      <c r="D34" s="8"/>
      <c r="E34" s="8"/>
      <c r="F34" s="8"/>
    </row>
    <row r="35" spans="1:6">
      <c r="A35" s="8"/>
      <c r="B35" s="8"/>
      <c r="C35" s="8"/>
      <c r="D35" s="8"/>
      <c r="E35" s="8"/>
      <c r="F35" s="8"/>
    </row>
    <row r="36" spans="1:6">
      <c r="A36" s="8"/>
      <c r="B36" s="8"/>
      <c r="C36" s="8"/>
      <c r="D36" s="8"/>
      <c r="E36" s="8"/>
      <c r="F36" s="8"/>
    </row>
    <row r="37" spans="1:6">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4.5"/>
  <cols>
    <col min="3" max="3" width="24.7265625" customWidth="1"/>
  </cols>
  <sheetData>
    <row r="3" spans="3:4">
      <c r="C3" s="49" t="s">
        <v>113</v>
      </c>
      <c r="D3" s="49"/>
    </row>
    <row r="4" spans="3:4">
      <c r="C4" t="s">
        <v>112</v>
      </c>
    </row>
    <row r="5" spans="3:4">
      <c r="C5" t="s">
        <v>114</v>
      </c>
    </row>
    <row r="6" spans="3:4">
      <c r="C6" t="s">
        <v>115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Запрошення</vt:lpstr>
      <vt:lpstr>Документи</vt:lpstr>
      <vt:lpstr>Додаток 2_Комерційна пропозиція</vt:lpstr>
      <vt:lpstr>Додаток 3_Тех оцінка+Оцінювання</vt:lpstr>
      <vt:lpstr>FAQ_Tender</vt:lpstr>
      <vt:lpstr>legend</vt:lpstr>
      <vt:lpstr>fixed_fee</vt:lpstr>
      <vt:lpstr>'Додаток 3_Тех оцінка+Оцінювання'!Print_Area</vt:lpstr>
      <vt:lpstr>'Додаток 3_Тех оцінка+Оцінювання'!Print_Titles</vt:lpstr>
      <vt:lpstr>'Додаток 3_Тех оцінка+Оцінювання'!Wertung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Maienkova, Olena GIZ UA</cp:lastModifiedBy>
  <cp:revision/>
  <cp:lastPrinted>2023-02-01T14:31:08Z</cp:lastPrinted>
  <dcterms:created xsi:type="dcterms:W3CDTF">2015-10-29T07:24:41Z</dcterms:created>
  <dcterms:modified xsi:type="dcterms:W3CDTF">2024-10-14T10:24:28Z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